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-Marchés-contrat IMT\Marchés 2026\26 IMT 007 M - Fourniture de papier\"/>
    </mc:Choice>
  </mc:AlternateContent>
  <xr:revisionPtr revIDLastSave="0" documentId="13_ncr:1_{D2D604FD-3EA1-494F-AE30-763EF1ED084D}" xr6:coauthVersionLast="47" xr6:coauthVersionMax="47" xr10:uidLastSave="{00000000-0000-0000-0000-000000000000}"/>
  <bookViews>
    <workbookView xWindow="28680" yWindow="-120" windowWidth="25440" windowHeight="15270" xr2:uid="{F373D07C-83E7-4F07-AF44-87833CF638DA}"/>
  </bookViews>
  <sheets>
    <sheet name="BPU DQE Final" sheetId="1" r:id="rId1"/>
  </sheets>
  <externalReferences>
    <externalReference r:id="rId2"/>
  </externalReferences>
  <definedNames>
    <definedName name="Datedeb">#REF!</definedName>
    <definedName name="Datefi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1" l="1"/>
  <c r="O10" i="1" s="1"/>
  <c r="N11" i="1"/>
  <c r="O11" i="1" s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3" i="1"/>
  <c r="O33" i="1"/>
  <c r="N34" i="1"/>
  <c r="O34" i="1"/>
  <c r="N35" i="1"/>
  <c r="O35" i="1"/>
  <c r="N36" i="1"/>
  <c r="O36" i="1"/>
  <c r="N37" i="1"/>
  <c r="O37" i="1"/>
  <c r="N38" i="1"/>
  <c r="O38" i="1"/>
  <c r="N40" i="1"/>
  <c r="O40" i="1"/>
  <c r="N41" i="1"/>
  <c r="O41" i="1"/>
  <c r="N42" i="1"/>
  <c r="O42" i="1"/>
  <c r="N43" i="1"/>
  <c r="O43" i="1"/>
  <c r="N45" i="1"/>
  <c r="O45" i="1"/>
  <c r="N46" i="1"/>
  <c r="O46" i="1"/>
  <c r="N47" i="1"/>
  <c r="O47" i="1"/>
  <c r="N48" i="1"/>
  <c r="O48" i="1"/>
  <c r="N49" i="1"/>
  <c r="O49" i="1" s="1"/>
  <c r="N50" i="1"/>
  <c r="O50" i="1"/>
  <c r="N51" i="1"/>
  <c r="O51" i="1"/>
  <c r="N52" i="1"/>
  <c r="O52" i="1"/>
  <c r="N53" i="1"/>
  <c r="O53" i="1" s="1"/>
  <c r="N54" i="1"/>
  <c r="O54" i="1"/>
  <c r="N56" i="1"/>
  <c r="O56" i="1"/>
  <c r="N57" i="1"/>
  <c r="O57" i="1"/>
  <c r="N58" i="1"/>
  <c r="O58" i="1" s="1"/>
  <c r="N59" i="1"/>
  <c r="O59" i="1"/>
  <c r="N60" i="1"/>
  <c r="O60" i="1"/>
  <c r="N61" i="1"/>
  <c r="O61" i="1"/>
  <c r="N62" i="1"/>
  <c r="O62" i="1" s="1"/>
  <c r="N63" i="1"/>
  <c r="O63" i="1"/>
  <c r="N64" i="1"/>
  <c r="O64" i="1"/>
  <c r="N65" i="1"/>
  <c r="O65" i="1"/>
  <c r="N66" i="1"/>
  <c r="O66" i="1" s="1"/>
  <c r="N67" i="1"/>
  <c r="O67" i="1"/>
  <c r="N69" i="1"/>
  <c r="O69" i="1"/>
  <c r="N71" i="1"/>
  <c r="O71" i="1"/>
  <c r="N72" i="1"/>
  <c r="O72" i="1" s="1"/>
  <c r="O88" i="1" s="1"/>
  <c r="N73" i="1"/>
  <c r="O73" i="1"/>
  <c r="N74" i="1"/>
  <c r="O74" i="1"/>
  <c r="N75" i="1"/>
  <c r="O75" i="1"/>
  <c r="N76" i="1"/>
  <c r="O76" i="1" s="1"/>
  <c r="N77" i="1"/>
  <c r="O77" i="1"/>
  <c r="N78" i="1"/>
  <c r="O78" i="1"/>
  <c r="N79" i="1"/>
  <c r="O79" i="1"/>
  <c r="N80" i="1"/>
  <c r="O80" i="1" s="1"/>
  <c r="N81" i="1"/>
  <c r="O81" i="1"/>
  <c r="N82" i="1"/>
  <c r="O82" i="1"/>
  <c r="N83" i="1"/>
  <c r="O83" i="1"/>
  <c r="N84" i="1"/>
  <c r="O84" i="1" s="1"/>
  <c r="N85" i="1"/>
  <c r="O85" i="1"/>
  <c r="N86" i="1"/>
  <c r="O86" i="1"/>
  <c r="N87" i="1"/>
  <c r="O87" i="1"/>
</calcChain>
</file>

<file path=xl/sharedStrings.xml><?xml version="1.0" encoding="utf-8"?>
<sst xmlns="http://schemas.openxmlformats.org/spreadsheetml/2006/main" count="346" uniqueCount="120">
  <si>
    <t>Remise sur conditionnement en palette</t>
  </si>
  <si>
    <t>Remise sur conditionnement en cartons (2500 feuilles A4 ou 1500 Feuilles A3)</t>
  </si>
  <si>
    <t>Remise sur catalogue prix public (Hors BPU)</t>
  </si>
  <si>
    <t>3)Remises (en pourcentage)</t>
  </si>
  <si>
    <t>Cette feuille étant vérouillée merci de remplir que les colonnes de droite</t>
  </si>
  <si>
    <t xml:space="preserve">Tarif de la livraison en étage </t>
  </si>
  <si>
    <t>Les tarifs incluent ils  la livraison à l'étage? Indiquez oui ou non</t>
  </si>
  <si>
    <t>palette</t>
  </si>
  <si>
    <t>de 20 à 50Kg</t>
  </si>
  <si>
    <t>de 15 à 20Kg</t>
  </si>
  <si>
    <t>de 4à 15kg</t>
  </si>
  <si>
    <t xml:space="preserve">de 1 à 4kg </t>
  </si>
  <si>
    <t>montant</t>
  </si>
  <si>
    <t>poids</t>
  </si>
  <si>
    <t xml:space="preserve">*si le forfait s'applique quelque soit le poids, ne pas remplir les lignes suivantes </t>
  </si>
  <si>
    <t>Forfait quelque soit le poids*</t>
  </si>
  <si>
    <t>Montant par colis en dessous du franco de port ou si aucune existence de franco de port</t>
  </si>
  <si>
    <t>** Si non merci de remplir la ligne livraison à l'étage</t>
  </si>
  <si>
    <t xml:space="preserve"> *Si aucun minimum indiquez 0 et ne rien inscrire aux cases suivantes</t>
  </si>
  <si>
    <t>Le franco de port s'applique t'il meme en cas de livraison à l'étage? Indiquez oui ou non**</t>
  </si>
  <si>
    <t>Franco de port montant minimum pour atteindre le franco de port.*</t>
  </si>
  <si>
    <t>2) Frais de livraison (HT)</t>
  </si>
  <si>
    <t>Cette feuille etant verouillée ne remplissez que les colonnes de droite</t>
  </si>
  <si>
    <t>TOTAL BPU/DQE</t>
  </si>
  <si>
    <t>*Des échantillons devront impérativement être fournis sur les formats de papier indiqués en gras : deux ramettes pour chaque échantillon</t>
  </si>
  <si>
    <t>fibre vierge/milieu de gamme</t>
  </si>
  <si>
    <t>rouleau</t>
  </si>
  <si>
    <t>1,370x320</t>
  </si>
  <si>
    <t>Blanc</t>
  </si>
  <si>
    <t>310 M</t>
  </si>
  <si>
    <t>Film polyester satin non adhésifdos gris</t>
  </si>
  <si>
    <t>0,914x100</t>
  </si>
  <si>
    <t xml:space="preserve">Papier dos bleu </t>
  </si>
  <si>
    <t>1,070x100</t>
  </si>
  <si>
    <t>Bache enduite mat</t>
  </si>
  <si>
    <t>1,270x100</t>
  </si>
  <si>
    <t>Papier photo HP Brillant</t>
  </si>
  <si>
    <t>1,270x30</t>
  </si>
  <si>
    <t>dos gris</t>
  </si>
  <si>
    <t>Polymere transparent arlon 4500</t>
  </si>
  <si>
    <t>0,914x20</t>
  </si>
  <si>
    <t>Film polyester satin non adhésif dos gris</t>
  </si>
  <si>
    <t>1,270x20</t>
  </si>
  <si>
    <t>1,370 X 110</t>
  </si>
  <si>
    <t>250 M</t>
  </si>
  <si>
    <t>film pieuvre microventousé</t>
  </si>
  <si>
    <t>1,370x30</t>
  </si>
  <si>
    <t>Film backlight brillant</t>
  </si>
  <si>
    <t>Textile adhésif mat repositionnable</t>
  </si>
  <si>
    <t>&lt;145</t>
  </si>
  <si>
    <t>0,914 X 30</t>
  </si>
  <si>
    <t>Papier traceur jet d'encre</t>
  </si>
  <si>
    <t>0,610 X 45</t>
  </si>
  <si>
    <t>Papier couché mat</t>
  </si>
  <si>
    <t>0,841*45</t>
  </si>
  <si>
    <t>0,841 X 110</t>
  </si>
  <si>
    <t>0,914 X 90</t>
  </si>
  <si>
    <t>0,914 X 60</t>
  </si>
  <si>
    <t>Papier extra blanc</t>
  </si>
  <si>
    <t>Papier grand format</t>
  </si>
  <si>
    <t>45x32</t>
  </si>
  <si>
    <t>Papier PEFC 100% sans bois</t>
  </si>
  <si>
    <t>Papier offset</t>
  </si>
  <si>
    <t>Papier graphique offset</t>
  </si>
  <si>
    <t>45*64</t>
  </si>
  <si>
    <t xml:space="preserve"> recyclé  FSC </t>
  </si>
  <si>
    <t>Papier  couché</t>
  </si>
  <si>
    <t xml:space="preserve"> 100% recyclé  FSC</t>
  </si>
  <si>
    <t>32 x 45</t>
  </si>
  <si>
    <t>Silk Mi-Mat</t>
  </si>
  <si>
    <t>Papier couché</t>
  </si>
  <si>
    <t>Papier graphique recyclé</t>
  </si>
  <si>
    <t xml:space="preserve">Blanc </t>
  </si>
  <si>
    <t>légèrement satiné, sans bois ECF</t>
  </si>
  <si>
    <t>Papier   SR A3LASER</t>
  </si>
  <si>
    <t>Papier   SR A3LASER  couché</t>
  </si>
  <si>
    <t>Papier   SR A3LASER couché</t>
  </si>
  <si>
    <t>32x45</t>
  </si>
  <si>
    <t>145 microns</t>
  </si>
  <si>
    <t>Film plastique</t>
  </si>
  <si>
    <t xml:space="preserve"> </t>
  </si>
  <si>
    <t>Film autocollant</t>
  </si>
  <si>
    <t>21x29,7</t>
  </si>
  <si>
    <t>Blanc Quartz / Ice Silver</t>
  </si>
  <si>
    <t>métalisé</t>
  </si>
  <si>
    <t>Papier texturé</t>
  </si>
  <si>
    <t>Papier graphique fibre vierge</t>
  </si>
  <si>
    <t>149&gt;159</t>
  </si>
  <si>
    <t>29,7 x 42</t>
  </si>
  <si>
    <t>Professionnel qualité bureautique</t>
  </si>
  <si>
    <t>21 x 29,7</t>
  </si>
  <si>
    <t>Papier reprographie recyclé</t>
  </si>
  <si>
    <t>Couleur intense</t>
  </si>
  <si>
    <t>Couleur pastel</t>
  </si>
  <si>
    <t>Papier reprographie de couleur fibre vierge</t>
  </si>
  <si>
    <t>150&gt;169</t>
  </si>
  <si>
    <t>Professionnel qualité graphique</t>
  </si>
  <si>
    <t>33 x 45</t>
  </si>
  <si>
    <t>Professionnel qualité Bureautique</t>
  </si>
  <si>
    <t>Papier reprographie fibre vierge</t>
  </si>
  <si>
    <t>Montant Total
 en € HT</t>
  </si>
  <si>
    <t>Prix Remisé
 en € ht</t>
  </si>
  <si>
    <t>% remise</t>
  </si>
  <si>
    <t xml:space="preserve">Prix  unitaire catalogue en € HT </t>
  </si>
  <si>
    <t>Quantité estimative annuelle (par type conditionnement en colonne F))</t>
  </si>
  <si>
    <t>Réf founisseur</t>
  </si>
  <si>
    <t>Marque produit</t>
  </si>
  <si>
    <t>Label(s)</t>
  </si>
  <si>
    <t>Indice de blancheur à minima</t>
  </si>
  <si>
    <t xml:space="preserve">Nombre de feuilles par conditionnement défini ci dessous </t>
  </si>
  <si>
    <t xml:space="preserve">Format </t>
  </si>
  <si>
    <t>Couleur</t>
  </si>
  <si>
    <t>Grammage</t>
  </si>
  <si>
    <t>Grain</t>
  </si>
  <si>
    <t>Désignation</t>
  </si>
  <si>
    <t>Cette feuille etant vérouillée merci de ne remplir que les colonnes Labels, Marque produit, réf. Fournisseur,  prix unitaire, % remise</t>
  </si>
  <si>
    <t>1)  papiers</t>
  </si>
  <si>
    <t xml:space="preserve">DQE valant BPU* (3 items à remplir) </t>
  </si>
  <si>
    <t>Annexe 1 à l'acte d'engagement: Bordereau des prix unitaires</t>
  </si>
  <si>
    <t>Marché de fournitures de papier pour l'IMT 26 IMT007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</si>
</sst>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%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wrapText="1"/>
    </xf>
    <xf numFmtId="10" fontId="0" fillId="2" borderId="1" xfId="0" applyNumberFormat="1" applyFill="1" applyBorder="1" applyAlignment="1">
      <alignment horizontal="right"/>
    </xf>
    <xf numFmtId="0" fontId="4" fillId="3" borderId="2" xfId="0" applyFont="1" applyFill="1" applyBorder="1"/>
    <xf numFmtId="0" fontId="4" fillId="3" borderId="3" xfId="0" applyFont="1" applyFill="1" applyBorder="1"/>
    <xf numFmtId="0" fontId="4" fillId="4" borderId="4" xfId="0" applyFont="1" applyFill="1" applyBorder="1" applyAlignment="1">
      <alignment shrinkToFit="1"/>
    </xf>
    <xf numFmtId="0" fontId="4" fillId="4" borderId="2" xfId="0" applyFont="1" applyFill="1" applyBorder="1" applyAlignment="1">
      <alignment shrinkToFit="1"/>
    </xf>
    <xf numFmtId="0" fontId="4" fillId="4" borderId="3" xfId="0" applyFont="1" applyFill="1" applyBorder="1" applyAlignment="1">
      <alignment shrinkToFit="1"/>
    </xf>
    <xf numFmtId="10" fontId="5" fillId="2" borderId="1" xfId="0" applyNumberFormat="1" applyFont="1" applyFill="1" applyBorder="1" applyAlignment="1" applyProtection="1">
      <alignment horizontal="right"/>
      <protection locked="0"/>
    </xf>
    <xf numFmtId="0" fontId="0" fillId="4" borderId="5" xfId="0" applyFill="1" applyBorder="1"/>
    <xf numFmtId="0" fontId="0" fillId="4" borderId="6" xfId="0" applyFill="1" applyBorder="1"/>
    <xf numFmtId="0" fontId="4" fillId="4" borderId="7" xfId="0" applyFont="1" applyFill="1" applyBorder="1"/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/>
    <xf numFmtId="164" fontId="5" fillId="0" borderId="0" xfId="0" applyNumberFormat="1" applyFont="1" applyProtection="1">
      <protection locked="0"/>
    </xf>
    <xf numFmtId="0" fontId="4" fillId="0" borderId="11" xfId="0" applyFont="1" applyBorder="1" applyAlignment="1">
      <alignment wrapText="1"/>
    </xf>
    <xf numFmtId="164" fontId="5" fillId="2" borderId="1" xfId="0" applyNumberFormat="1" applyFont="1" applyFill="1" applyBorder="1" applyAlignment="1" applyProtection="1">
      <alignment horizontal="right"/>
      <protection locked="0"/>
    </xf>
    <xf numFmtId="0" fontId="0" fillId="3" borderId="8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164" fontId="5" fillId="0" borderId="0" xfId="0" applyNumberFormat="1" applyFont="1" applyAlignment="1" applyProtection="1">
      <alignment horizontal="right"/>
      <protection locked="0"/>
    </xf>
    <xf numFmtId="0" fontId="5" fillId="2" borderId="1" xfId="0" applyFont="1" applyFill="1" applyBorder="1" applyAlignment="1" applyProtection="1">
      <alignment horizontal="right"/>
      <protection locked="0"/>
    </xf>
    <xf numFmtId="7" fontId="0" fillId="3" borderId="12" xfId="1" applyNumberFormat="1" applyFont="1" applyFill="1" applyBorder="1" applyAlignment="1" applyProtection="1">
      <alignment horizontal="right"/>
      <protection locked="0"/>
    </xf>
    <xf numFmtId="0" fontId="0" fillId="3" borderId="13" xfId="0" applyFill="1" applyBorder="1" applyAlignment="1">
      <alignment horizontal="center"/>
    </xf>
    <xf numFmtId="9" fontId="3" fillId="3" borderId="13" xfId="0" applyNumberFormat="1" applyFont="1" applyFill="1" applyBorder="1" applyAlignment="1">
      <alignment horizontal="center"/>
    </xf>
    <xf numFmtId="0" fontId="0" fillId="3" borderId="14" xfId="0" applyFill="1" applyBorder="1"/>
    <xf numFmtId="7" fontId="0" fillId="0" borderId="15" xfId="1" applyNumberFormat="1" applyFont="1" applyBorder="1" applyAlignment="1" applyProtection="1">
      <alignment horizontal="right"/>
      <protection locked="0"/>
    </xf>
    <xf numFmtId="9" fontId="3" fillId="0" borderId="0" xfId="0" applyNumberFormat="1" applyFont="1" applyAlignment="1">
      <alignment horizontal="center"/>
    </xf>
    <xf numFmtId="0" fontId="0" fillId="0" borderId="11" xfId="0" applyBorder="1"/>
    <xf numFmtId="7" fontId="0" fillId="3" borderId="15" xfId="1" applyNumberFormat="1" applyFont="1" applyFill="1" applyBorder="1" applyAlignment="1" applyProtection="1">
      <alignment horizontal="right"/>
      <protection locked="0"/>
    </xf>
    <xf numFmtId="9" fontId="3" fillId="3" borderId="0" xfId="0" applyNumberFormat="1" applyFont="1" applyFill="1" applyAlignment="1">
      <alignment horizontal="center"/>
    </xf>
    <xf numFmtId="0" fontId="0" fillId="3" borderId="11" xfId="0" applyFill="1" applyBorder="1"/>
    <xf numFmtId="7" fontId="0" fillId="3" borderId="16" xfId="1" applyNumberFormat="1" applyFont="1" applyFill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164" fontId="5" fillId="2" borderId="1" xfId="0" applyNumberFormat="1" applyFont="1" applyFill="1" applyBorder="1" applyProtection="1">
      <protection locked="0"/>
    </xf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8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9" fillId="0" borderId="0" xfId="0" applyFont="1"/>
    <xf numFmtId="0" fontId="0" fillId="4" borderId="8" xfId="0" applyFill="1" applyBorder="1"/>
    <xf numFmtId="0" fontId="0" fillId="4" borderId="9" xfId="0" applyFill="1" applyBorder="1"/>
    <xf numFmtId="0" fontId="4" fillId="4" borderId="10" xfId="0" applyFont="1" applyFill="1" applyBorder="1"/>
    <xf numFmtId="0" fontId="3" fillId="0" borderId="8" xfId="0" applyFont="1" applyBorder="1"/>
    <xf numFmtId="0" fontId="3" fillId="0" borderId="9" xfId="0" applyFont="1" applyBorder="1"/>
    <xf numFmtId="0" fontId="3" fillId="0" borderId="8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9" xfId="0" applyFont="1" applyBorder="1" applyAlignment="1">
      <alignment wrapText="1"/>
    </xf>
    <xf numFmtId="165" fontId="3" fillId="0" borderId="19" xfId="0" applyNumberFormat="1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1" xfId="0" applyBorder="1"/>
    <xf numFmtId="0" fontId="3" fillId="0" borderId="15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5" fontId="3" fillId="0" borderId="3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3" xfId="0" applyBorder="1"/>
    <xf numFmtId="0" fontId="10" fillId="0" borderId="22" xfId="0" applyFont="1" applyBorder="1"/>
    <xf numFmtId="0" fontId="0" fillId="4" borderId="15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22" xfId="0" applyFill="1" applyBorder="1" applyAlignment="1">
      <alignment wrapText="1"/>
    </xf>
    <xf numFmtId="0" fontId="0" fillId="4" borderId="22" xfId="0" applyFill="1" applyBorder="1"/>
    <xf numFmtId="0" fontId="0" fillId="4" borderId="22" xfId="0" applyFill="1" applyBorder="1" applyAlignment="1">
      <alignment horizontal="center"/>
    </xf>
    <xf numFmtId="0" fontId="3" fillId="4" borderId="23" xfId="0" applyFont="1" applyFill="1" applyBorder="1"/>
    <xf numFmtId="0" fontId="0" fillId="0" borderId="22" xfId="0" applyBorder="1" applyAlignment="1">
      <alignment vertical="top"/>
    </xf>
    <xf numFmtId="0" fontId="0" fillId="7" borderId="15" xfId="0" applyFill="1" applyBorder="1" applyAlignment="1">
      <alignment wrapText="1"/>
    </xf>
    <xf numFmtId="0" fontId="0" fillId="7" borderId="3" xfId="0" applyFill="1" applyBorder="1" applyAlignment="1">
      <alignment wrapText="1"/>
    </xf>
    <xf numFmtId="0" fontId="0" fillId="7" borderId="22" xfId="0" applyFill="1" applyBorder="1" applyAlignment="1">
      <alignment wrapText="1"/>
    </xf>
    <xf numFmtId="0" fontId="0" fillId="7" borderId="22" xfId="0" applyFill="1" applyBorder="1"/>
    <xf numFmtId="0" fontId="0" fillId="7" borderId="22" xfId="0" applyFill="1" applyBorder="1" applyAlignment="1">
      <alignment vertical="top"/>
    </xf>
    <xf numFmtId="0" fontId="0" fillId="7" borderId="22" xfId="0" applyFill="1" applyBorder="1" applyAlignment="1">
      <alignment horizontal="center"/>
    </xf>
    <xf numFmtId="0" fontId="3" fillId="7" borderId="23" xfId="0" applyFont="1" applyFill="1" applyBorder="1"/>
    <xf numFmtId="0" fontId="0" fillId="8" borderId="15" xfId="0" applyFill="1" applyBorder="1" applyAlignment="1">
      <alignment wrapText="1"/>
    </xf>
    <xf numFmtId="0" fontId="0" fillId="8" borderId="3" xfId="0" applyFill="1" applyBorder="1" applyAlignment="1">
      <alignment wrapText="1"/>
    </xf>
    <xf numFmtId="0" fontId="0" fillId="8" borderId="22" xfId="0" applyFill="1" applyBorder="1" applyAlignment="1">
      <alignment wrapText="1"/>
    </xf>
    <xf numFmtId="0" fontId="0" fillId="8" borderId="22" xfId="0" applyFill="1" applyBorder="1"/>
    <xf numFmtId="0" fontId="0" fillId="8" borderId="22" xfId="0" applyFill="1" applyBorder="1" applyAlignment="1">
      <alignment horizontal="center"/>
    </xf>
    <xf numFmtId="0" fontId="3" fillId="8" borderId="23" xfId="0" applyFont="1" applyFill="1" applyBorder="1"/>
    <xf numFmtId="0" fontId="0" fillId="0" borderId="23" xfId="0" applyBorder="1" applyAlignment="1">
      <alignment vertical="top"/>
    </xf>
    <xf numFmtId="0" fontId="10" fillId="0" borderId="0" xfId="0" applyFont="1"/>
    <xf numFmtId="0" fontId="11" fillId="0" borderId="15" xfId="0" applyFont="1" applyBorder="1" applyAlignment="1">
      <alignment wrapText="1"/>
    </xf>
    <xf numFmtId="0" fontId="11" fillId="0" borderId="3" xfId="0" applyFont="1" applyBorder="1" applyAlignment="1">
      <alignment wrapText="1"/>
    </xf>
    <xf numFmtId="165" fontId="11" fillId="0" borderId="3" xfId="0" applyNumberFormat="1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22" xfId="0" applyFont="1" applyBorder="1" applyAlignment="1">
      <alignment wrapText="1"/>
    </xf>
    <xf numFmtId="0" fontId="10" fillId="0" borderId="22" xfId="0" applyFont="1" applyBorder="1" applyAlignment="1">
      <alignment vertical="top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vertical="top"/>
    </xf>
    <xf numFmtId="0" fontId="10" fillId="0" borderId="22" xfId="0" applyFont="1" applyBorder="1" applyAlignment="1">
      <alignment horizontal="center" vertical="top"/>
    </xf>
    <xf numFmtId="0" fontId="0" fillId="9" borderId="15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0" fillId="9" borderId="22" xfId="0" applyFill="1" applyBorder="1" applyAlignment="1">
      <alignment wrapText="1"/>
    </xf>
    <xf numFmtId="0" fontId="0" fillId="9" borderId="22" xfId="0" applyFill="1" applyBorder="1"/>
    <xf numFmtId="0" fontId="0" fillId="9" borderId="22" xfId="0" applyFill="1" applyBorder="1" applyAlignment="1">
      <alignment horizontal="center"/>
    </xf>
    <xf numFmtId="0" fontId="3" fillId="9" borderId="23" xfId="0" applyFont="1" applyFill="1" applyBorder="1"/>
    <xf numFmtId="0" fontId="3" fillId="0" borderId="0" xfId="0" applyFont="1"/>
    <xf numFmtId="0" fontId="3" fillId="0" borderId="22" xfId="0" applyFont="1" applyBorder="1" applyAlignment="1">
      <alignment wrapText="1"/>
    </xf>
    <xf numFmtId="0" fontId="3" fillId="0" borderId="22" xfId="0" applyFont="1" applyBorder="1" applyAlignment="1">
      <alignment vertical="top"/>
    </xf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vertical="top"/>
    </xf>
    <xf numFmtId="0" fontId="0" fillId="10" borderId="15" xfId="0" applyFill="1" applyBorder="1" applyAlignment="1">
      <alignment wrapText="1"/>
    </xf>
    <xf numFmtId="0" fontId="0" fillId="10" borderId="3" xfId="0" applyFill="1" applyBorder="1" applyAlignment="1">
      <alignment wrapText="1"/>
    </xf>
    <xf numFmtId="0" fontId="0" fillId="10" borderId="22" xfId="0" applyFill="1" applyBorder="1" applyAlignment="1">
      <alignment wrapText="1"/>
    </xf>
    <xf numFmtId="0" fontId="0" fillId="10" borderId="22" xfId="0" applyFill="1" applyBorder="1"/>
    <xf numFmtId="0" fontId="0" fillId="10" borderId="22" xfId="0" applyFill="1" applyBorder="1" applyAlignment="1">
      <alignment horizontal="center"/>
    </xf>
    <xf numFmtId="0" fontId="3" fillId="10" borderId="23" xfId="0" applyFont="1" applyFill="1" applyBorder="1"/>
    <xf numFmtId="0" fontId="10" fillId="0" borderId="3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0" fillId="0" borderId="22" xfId="0" applyBorder="1" applyAlignment="1">
      <alignment horizontal="center" vertical="top"/>
    </xf>
    <xf numFmtId="0" fontId="0" fillId="11" borderId="15" xfId="0" applyFill="1" applyBorder="1" applyAlignment="1">
      <alignment vertical="top" wrapText="1"/>
    </xf>
    <xf numFmtId="0" fontId="0" fillId="11" borderId="3" xfId="0" applyFill="1" applyBorder="1" applyAlignment="1">
      <alignment vertical="top" wrapText="1"/>
    </xf>
    <xf numFmtId="0" fontId="0" fillId="11" borderId="22" xfId="0" applyFill="1" applyBorder="1" applyAlignment="1">
      <alignment vertical="top" wrapText="1"/>
    </xf>
    <xf numFmtId="0" fontId="0" fillId="11" borderId="22" xfId="0" applyFill="1" applyBorder="1" applyAlignment="1">
      <alignment vertical="top"/>
    </xf>
    <xf numFmtId="0" fontId="0" fillId="11" borderId="22" xfId="0" applyFill="1" applyBorder="1" applyAlignment="1">
      <alignment horizontal="center" vertical="top"/>
    </xf>
    <xf numFmtId="0" fontId="3" fillId="11" borderId="23" xfId="0" applyFont="1" applyFill="1" applyBorder="1" applyAlignment="1">
      <alignment vertical="top"/>
    </xf>
    <xf numFmtId="0" fontId="10" fillId="0" borderId="3" xfId="0" applyFont="1" applyBorder="1"/>
    <xf numFmtId="0" fontId="3" fillId="0" borderId="22" xfId="0" applyFont="1" applyBorder="1" applyAlignment="1">
      <alignment horizontal="center" vertical="top"/>
    </xf>
    <xf numFmtId="0" fontId="0" fillId="6" borderId="15" xfId="0" applyFill="1" applyBorder="1" applyAlignment="1">
      <alignment vertical="top" wrapText="1"/>
    </xf>
    <xf numFmtId="0" fontId="0" fillId="6" borderId="3" xfId="0" applyFill="1" applyBorder="1" applyAlignment="1">
      <alignment vertical="top" wrapText="1"/>
    </xf>
    <xf numFmtId="0" fontId="0" fillId="6" borderId="22" xfId="0" applyFill="1" applyBorder="1" applyAlignment="1">
      <alignment vertical="top" wrapText="1"/>
    </xf>
    <xf numFmtId="0" fontId="0" fillId="6" borderId="22" xfId="0" applyFill="1" applyBorder="1" applyAlignment="1">
      <alignment vertical="top"/>
    </xf>
    <xf numFmtId="0" fontId="3" fillId="6" borderId="22" xfId="0" applyFont="1" applyFill="1" applyBorder="1" applyAlignment="1">
      <alignment vertical="top"/>
    </xf>
    <xf numFmtId="0" fontId="3" fillId="6" borderId="23" xfId="0" applyFont="1" applyFill="1" applyBorder="1" applyAlignment="1">
      <alignment vertical="top"/>
    </xf>
    <xf numFmtId="0" fontId="3" fillId="2" borderId="2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5" borderId="0" xfId="0" applyFont="1" applyFill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ZFS-B232.ENST.FR\sfrantz\Desktop\March&#233;%20papier\DCE%20en%20cours\RECENSEMENT%20MARCHE%20PAPIER.xlsx" TargetMode="External"/><Relationship Id="rId1" Type="http://schemas.openxmlformats.org/officeDocument/2006/relationships/externalLinkPath" Target="file:///\\ZFS-B232.ENST.FR\sfrantz\Desktop\March&#233;%20papier\DCE%20en%20cours\RECENSEMENT%20MARCHE%20PAPI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U DQE Final"/>
      <sheetName val="Besoins écoles"/>
      <sheetName val="BPU DQE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B04F3-3D29-4548-8FEA-2255FB15526A}">
  <dimension ref="A1:P115"/>
  <sheetViews>
    <sheetView tabSelected="1" workbookViewId="0">
      <selection activeCell="A6" sqref="A6:G6"/>
    </sheetView>
  </sheetViews>
  <sheetFormatPr baseColWidth="10" defaultRowHeight="14.4" x14ac:dyDescent="0.3"/>
  <cols>
    <col min="1" max="1" width="36.5546875" customWidth="1"/>
    <col min="2" max="2" width="6.77734375" customWidth="1"/>
    <col min="3" max="3" width="11.5546875" customWidth="1"/>
    <col min="4" max="4" width="21.77734375" customWidth="1"/>
    <col min="5" max="5" width="21" customWidth="1"/>
    <col min="6" max="6" width="11.33203125" customWidth="1"/>
    <col min="7" max="7" width="16.77734375" style="1" customWidth="1"/>
    <col min="8" max="10" width="16.77734375" style="1" hidden="1" customWidth="1"/>
    <col min="11" max="15" width="16.77734375" style="1" customWidth="1"/>
  </cols>
  <sheetData>
    <row r="1" spans="1:15" ht="18.600000000000001" thickBot="1" x14ac:dyDescent="0.4">
      <c r="A1" s="154" t="s">
        <v>119</v>
      </c>
      <c r="B1" s="153"/>
      <c r="C1" s="153"/>
      <c r="D1" s="153"/>
      <c r="E1" s="153"/>
      <c r="F1" s="153"/>
      <c r="G1" s="153"/>
      <c r="H1" s="152"/>
      <c r="I1" s="152"/>
      <c r="J1" s="152"/>
      <c r="K1" s="152"/>
      <c r="L1" s="152"/>
      <c r="M1" s="152"/>
      <c r="N1" s="152"/>
      <c r="O1" s="152"/>
    </row>
    <row r="2" spans="1:15" ht="21.6" customHeight="1" thickBot="1" x14ac:dyDescent="0.4">
      <c r="A2" s="151" t="s">
        <v>118</v>
      </c>
      <c r="B2" s="150"/>
      <c r="C2" s="150"/>
      <c r="D2" s="150"/>
      <c r="E2" s="150"/>
      <c r="F2" s="150"/>
      <c r="G2" s="150"/>
      <c r="H2" s="147"/>
      <c r="I2" s="147"/>
      <c r="J2" s="147"/>
      <c r="K2" s="147"/>
      <c r="L2" s="147"/>
      <c r="M2" s="147"/>
      <c r="N2" s="147"/>
      <c r="O2" s="147"/>
    </row>
    <row r="3" spans="1:15" ht="34.35" customHeight="1" thickBot="1" x14ac:dyDescent="0.55000000000000004">
      <c r="A3" s="14" t="s">
        <v>117</v>
      </c>
      <c r="B3" s="13"/>
      <c r="C3" s="13"/>
      <c r="D3" s="13"/>
      <c r="E3" s="13"/>
      <c r="F3" s="13"/>
      <c r="G3" s="13"/>
      <c r="H3" s="149"/>
      <c r="I3" s="149"/>
      <c r="J3" s="149"/>
      <c r="K3" s="149"/>
      <c r="L3" s="149"/>
      <c r="M3" s="149"/>
      <c r="N3" s="149"/>
      <c r="O3" s="149"/>
    </row>
    <row r="4" spans="1:15" ht="34.35" customHeight="1" thickBot="1" x14ac:dyDescent="0.55000000000000004">
      <c r="A4" s="146"/>
      <c r="B4" s="146"/>
      <c r="C4" s="146"/>
      <c r="D4" s="146"/>
      <c r="E4" s="146"/>
      <c r="F4" s="146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34.35" customHeight="1" thickBot="1" x14ac:dyDescent="0.55000000000000004">
      <c r="A5" s="14" t="s">
        <v>116</v>
      </c>
      <c r="B5" s="13"/>
      <c r="C5" s="13"/>
      <c r="D5" s="13"/>
      <c r="E5" s="13"/>
      <c r="F5" s="13"/>
      <c r="G5" s="13"/>
      <c r="H5" s="149"/>
      <c r="I5" s="149"/>
      <c r="J5" s="149"/>
      <c r="K5" s="149"/>
      <c r="L5" s="149"/>
      <c r="M5" s="149"/>
      <c r="N5" s="149"/>
      <c r="O5" s="149"/>
    </row>
    <row r="6" spans="1:15" ht="19.649999999999999" customHeight="1" x14ac:dyDescent="0.35">
      <c r="A6" s="148" t="s">
        <v>115</v>
      </c>
      <c r="B6" s="148"/>
      <c r="C6" s="148"/>
      <c r="D6" s="148"/>
      <c r="E6" s="148"/>
      <c r="F6" s="148"/>
      <c r="G6" s="148"/>
      <c r="H6" s="147"/>
      <c r="I6" s="147"/>
      <c r="J6" s="147"/>
      <c r="K6" s="147"/>
      <c r="L6" s="147"/>
      <c r="M6" s="147"/>
      <c r="N6" s="147"/>
      <c r="O6" s="147"/>
    </row>
    <row r="7" spans="1:15" ht="34.35" customHeight="1" thickBot="1" x14ac:dyDescent="0.55000000000000004">
      <c r="A7" s="146"/>
      <c r="B7" s="146"/>
      <c r="C7" s="146"/>
      <c r="D7" s="146"/>
      <c r="E7" s="146"/>
      <c r="F7" s="146"/>
      <c r="G7" s="145"/>
      <c r="H7" s="145"/>
      <c r="I7" s="145"/>
      <c r="J7" s="145"/>
      <c r="K7" s="145"/>
      <c r="L7" s="145"/>
      <c r="M7" s="145"/>
      <c r="N7" s="145"/>
      <c r="O7" s="145"/>
    </row>
    <row r="8" spans="1:15" ht="84.6" customHeight="1" x14ac:dyDescent="0.3">
      <c r="A8" s="144" t="s">
        <v>114</v>
      </c>
      <c r="B8" s="142" t="s">
        <v>113</v>
      </c>
      <c r="C8" s="142" t="s">
        <v>112</v>
      </c>
      <c r="D8" s="142" t="s">
        <v>111</v>
      </c>
      <c r="E8" s="142" t="s">
        <v>110</v>
      </c>
      <c r="F8" s="143" t="s">
        <v>109</v>
      </c>
      <c r="G8" s="142" t="s">
        <v>108</v>
      </c>
      <c r="H8" s="141" t="s">
        <v>107</v>
      </c>
      <c r="I8" s="141" t="s">
        <v>106</v>
      </c>
      <c r="J8" s="141" t="s">
        <v>105</v>
      </c>
      <c r="K8" s="141" t="s">
        <v>104</v>
      </c>
      <c r="L8" s="141" t="s">
        <v>103</v>
      </c>
      <c r="M8" s="141" t="s">
        <v>102</v>
      </c>
      <c r="N8" s="141" t="s">
        <v>101</v>
      </c>
      <c r="O8" s="140" t="s">
        <v>100</v>
      </c>
    </row>
    <row r="9" spans="1:15" x14ac:dyDescent="0.3">
      <c r="A9" s="139" t="s">
        <v>99</v>
      </c>
      <c r="B9" s="138"/>
      <c r="C9" s="137"/>
      <c r="D9" s="137"/>
      <c r="E9" s="137"/>
      <c r="F9" s="137"/>
      <c r="G9" s="136"/>
      <c r="H9" s="135"/>
      <c r="I9" s="135"/>
      <c r="J9" s="135"/>
      <c r="K9" s="135"/>
      <c r="L9" s="135"/>
      <c r="M9" s="135"/>
      <c r="N9" s="135"/>
      <c r="O9" s="134"/>
    </row>
    <row r="10" spans="1:15" s="111" customFormat="1" x14ac:dyDescent="0.3">
      <c r="A10" s="116" t="s">
        <v>98</v>
      </c>
      <c r="B10" s="113"/>
      <c r="C10" s="133">
        <v>80</v>
      </c>
      <c r="D10" s="113" t="s">
        <v>28</v>
      </c>
      <c r="E10" s="113" t="s">
        <v>82</v>
      </c>
      <c r="F10" s="113">
        <v>500</v>
      </c>
      <c r="G10" s="112" t="s">
        <v>87</v>
      </c>
      <c r="H10" s="65"/>
      <c r="I10" s="65"/>
      <c r="J10" s="65"/>
      <c r="K10" s="65">
        <v>7100</v>
      </c>
      <c r="L10" s="65"/>
      <c r="M10" s="66"/>
      <c r="N10" s="65">
        <f>L10-(L10*M10)</f>
        <v>0</v>
      </c>
      <c r="O10" s="64">
        <f>+K10*N10</f>
        <v>0</v>
      </c>
    </row>
    <row r="11" spans="1:15" s="111" customFormat="1" x14ac:dyDescent="0.3">
      <c r="A11" s="116" t="s">
        <v>98</v>
      </c>
      <c r="B11" s="113"/>
      <c r="C11" s="133">
        <v>80</v>
      </c>
      <c r="D11" s="113" t="s">
        <v>28</v>
      </c>
      <c r="E11" s="113" t="s">
        <v>82</v>
      </c>
      <c r="F11" s="113">
        <v>500</v>
      </c>
      <c r="G11" s="112" t="s">
        <v>95</v>
      </c>
      <c r="H11" s="65"/>
      <c r="I11" s="65"/>
      <c r="J11" s="65"/>
      <c r="K11" s="65">
        <v>2000</v>
      </c>
      <c r="L11" s="65"/>
      <c r="M11" s="66"/>
      <c r="N11" s="65">
        <f>L11-(L11*M11)</f>
        <v>0</v>
      </c>
      <c r="O11" s="64">
        <f>+K11*N11</f>
        <v>0</v>
      </c>
    </row>
    <row r="12" spans="1:15" x14ac:dyDescent="0.3">
      <c r="A12" s="94" t="s">
        <v>96</v>
      </c>
      <c r="B12" s="80"/>
      <c r="C12" s="125">
        <v>90</v>
      </c>
      <c r="D12" s="80" t="s">
        <v>28</v>
      </c>
      <c r="E12" s="80" t="s">
        <v>82</v>
      </c>
      <c r="F12" s="80">
        <v>500</v>
      </c>
      <c r="G12" s="68" t="s">
        <v>95</v>
      </c>
      <c r="H12" s="67"/>
      <c r="I12" s="67"/>
      <c r="J12" s="67"/>
      <c r="K12" s="67">
        <v>10</v>
      </c>
      <c r="L12" s="65"/>
      <c r="M12" s="66"/>
      <c r="N12" s="65">
        <f>L12-(L12*M12)</f>
        <v>0</v>
      </c>
      <c r="O12" s="64">
        <f>+K12*N12</f>
        <v>0</v>
      </c>
    </row>
    <row r="13" spans="1:15" x14ac:dyDescent="0.3">
      <c r="A13" s="94" t="s">
        <v>96</v>
      </c>
      <c r="B13" s="80"/>
      <c r="C13" s="125">
        <v>100</v>
      </c>
      <c r="D13" s="80" t="s">
        <v>28</v>
      </c>
      <c r="E13" s="80" t="s">
        <v>82</v>
      </c>
      <c r="F13" s="80">
        <v>500</v>
      </c>
      <c r="G13" s="68" t="s">
        <v>95</v>
      </c>
      <c r="H13" s="67"/>
      <c r="I13" s="67"/>
      <c r="J13" s="67"/>
      <c r="K13" s="67">
        <v>10</v>
      </c>
      <c r="L13" s="65"/>
      <c r="M13" s="66"/>
      <c r="N13" s="65">
        <f>L13-(L13*M13)</f>
        <v>0</v>
      </c>
      <c r="O13" s="64">
        <f>+K13*N13</f>
        <v>0</v>
      </c>
    </row>
    <row r="14" spans="1:15" x14ac:dyDescent="0.3">
      <c r="A14" s="94" t="s">
        <v>96</v>
      </c>
      <c r="B14" s="80"/>
      <c r="C14" s="125">
        <v>120</v>
      </c>
      <c r="D14" s="80" t="s">
        <v>28</v>
      </c>
      <c r="E14" s="80" t="s">
        <v>82</v>
      </c>
      <c r="F14" s="80">
        <v>250</v>
      </c>
      <c r="G14" s="68" t="s">
        <v>95</v>
      </c>
      <c r="H14" s="67"/>
      <c r="I14" s="67"/>
      <c r="J14" s="67"/>
      <c r="K14" s="67">
        <v>14</v>
      </c>
      <c r="L14" s="65"/>
      <c r="M14" s="66"/>
      <c r="N14" s="65">
        <f>L14-(L14*M14)</f>
        <v>0</v>
      </c>
      <c r="O14" s="64">
        <f>+K14*N14</f>
        <v>0</v>
      </c>
    </row>
    <row r="15" spans="1:15" x14ac:dyDescent="0.3">
      <c r="A15" s="94" t="s">
        <v>96</v>
      </c>
      <c r="B15" s="80"/>
      <c r="C15" s="125">
        <v>160</v>
      </c>
      <c r="D15" s="80" t="s">
        <v>28</v>
      </c>
      <c r="E15" s="80" t="s">
        <v>82</v>
      </c>
      <c r="F15" s="80">
        <v>250</v>
      </c>
      <c r="G15" s="68" t="s">
        <v>95</v>
      </c>
      <c r="H15" s="67"/>
      <c r="I15" s="67"/>
      <c r="J15" s="67"/>
      <c r="K15" s="67">
        <v>70</v>
      </c>
      <c r="L15" s="65"/>
      <c r="M15" s="66"/>
      <c r="N15" s="65">
        <f>L15-(L15*M15)</f>
        <v>0</v>
      </c>
      <c r="O15" s="64">
        <f>+K15*N15</f>
        <v>0</v>
      </c>
    </row>
    <row r="16" spans="1:15" x14ac:dyDescent="0.3">
      <c r="A16" s="94" t="s">
        <v>96</v>
      </c>
      <c r="B16" s="80"/>
      <c r="C16" s="125">
        <v>200</v>
      </c>
      <c r="D16" s="80" t="s">
        <v>28</v>
      </c>
      <c r="E16" s="80" t="s">
        <v>82</v>
      </c>
      <c r="F16" s="80">
        <v>250</v>
      </c>
      <c r="G16" s="68" t="s">
        <v>95</v>
      </c>
      <c r="H16" s="67"/>
      <c r="I16" s="67"/>
      <c r="J16" s="67"/>
      <c r="K16" s="67">
        <v>10</v>
      </c>
      <c r="L16" s="65"/>
      <c r="M16" s="66"/>
      <c r="N16" s="65">
        <f>L16-(L16*M16)</f>
        <v>0</v>
      </c>
      <c r="O16" s="64">
        <f>+K16*N16</f>
        <v>0</v>
      </c>
    </row>
    <row r="17" spans="1:15" x14ac:dyDescent="0.3">
      <c r="A17" s="94" t="s">
        <v>96</v>
      </c>
      <c r="B17" s="80"/>
      <c r="C17" s="125">
        <v>250</v>
      </c>
      <c r="D17" s="80" t="s">
        <v>28</v>
      </c>
      <c r="E17" s="80" t="s">
        <v>82</v>
      </c>
      <c r="F17" s="80">
        <v>250</v>
      </c>
      <c r="G17" s="68" t="s">
        <v>95</v>
      </c>
      <c r="H17" s="67"/>
      <c r="I17" s="67"/>
      <c r="J17" s="67"/>
      <c r="K17" s="67">
        <v>8</v>
      </c>
      <c r="L17" s="65"/>
      <c r="M17" s="66"/>
      <c r="N17" s="65">
        <f>L17-(L17*M17)</f>
        <v>0</v>
      </c>
      <c r="O17" s="64">
        <f>+K17*N17</f>
        <v>0</v>
      </c>
    </row>
    <row r="18" spans="1:15" x14ac:dyDescent="0.3">
      <c r="A18" s="94" t="s">
        <v>89</v>
      </c>
      <c r="B18" s="80"/>
      <c r="C18" s="125">
        <v>80</v>
      </c>
      <c r="D18" s="80" t="s">
        <v>28</v>
      </c>
      <c r="E18" s="80" t="s">
        <v>88</v>
      </c>
      <c r="F18" s="80">
        <v>500</v>
      </c>
      <c r="G18" s="68" t="s">
        <v>95</v>
      </c>
      <c r="H18" s="67"/>
      <c r="I18" s="67"/>
      <c r="J18" s="67"/>
      <c r="K18" s="67">
        <v>860</v>
      </c>
      <c r="L18" s="65"/>
      <c r="M18" s="66"/>
      <c r="N18" s="65">
        <f>L18-(L18*M18)</f>
        <v>0</v>
      </c>
      <c r="O18" s="64">
        <f>+K18*N18</f>
        <v>0</v>
      </c>
    </row>
    <row r="19" spans="1:15" x14ac:dyDescent="0.3">
      <c r="A19" s="94" t="s">
        <v>96</v>
      </c>
      <c r="B19" s="80"/>
      <c r="C19" s="125">
        <v>90</v>
      </c>
      <c r="D19" s="80" t="s">
        <v>28</v>
      </c>
      <c r="E19" s="80" t="s">
        <v>88</v>
      </c>
      <c r="F19" s="80">
        <v>500</v>
      </c>
      <c r="G19" s="68" t="s">
        <v>95</v>
      </c>
      <c r="H19" s="67"/>
      <c r="I19" s="67"/>
      <c r="J19" s="67"/>
      <c r="K19" s="67">
        <v>14</v>
      </c>
      <c r="L19" s="65"/>
      <c r="M19" s="66"/>
      <c r="N19" s="65">
        <f>L19-(L19*M19)</f>
        <v>0</v>
      </c>
      <c r="O19" s="64">
        <f>+K19*N19</f>
        <v>0</v>
      </c>
    </row>
    <row r="20" spans="1:15" x14ac:dyDescent="0.3">
      <c r="A20" s="94" t="s">
        <v>96</v>
      </c>
      <c r="B20" s="80"/>
      <c r="C20" s="125">
        <v>120</v>
      </c>
      <c r="D20" s="80" t="s">
        <v>28</v>
      </c>
      <c r="E20" s="80" t="s">
        <v>88</v>
      </c>
      <c r="F20" s="80">
        <v>250</v>
      </c>
      <c r="G20" s="68" t="s">
        <v>95</v>
      </c>
      <c r="H20" s="67"/>
      <c r="I20" s="67"/>
      <c r="J20" s="67"/>
      <c r="K20" s="67">
        <v>20</v>
      </c>
      <c r="L20" s="65"/>
      <c r="M20" s="66"/>
      <c r="N20" s="65">
        <f>L20-(L20*M20)</f>
        <v>0</v>
      </c>
      <c r="O20" s="64">
        <f>+K20*N20</f>
        <v>0</v>
      </c>
    </row>
    <row r="21" spans="1:15" x14ac:dyDescent="0.3">
      <c r="A21" s="94" t="s">
        <v>96</v>
      </c>
      <c r="B21" s="80"/>
      <c r="C21" s="125">
        <v>160</v>
      </c>
      <c r="D21" s="80" t="s">
        <v>28</v>
      </c>
      <c r="E21" s="80" t="s">
        <v>88</v>
      </c>
      <c r="F21" s="80">
        <v>250</v>
      </c>
      <c r="G21" s="68" t="s">
        <v>95</v>
      </c>
      <c r="H21" s="67"/>
      <c r="I21" s="67"/>
      <c r="J21" s="67"/>
      <c r="K21" s="67">
        <v>24</v>
      </c>
      <c r="L21" s="65"/>
      <c r="M21" s="66"/>
      <c r="N21" s="65">
        <f>L21-(L21*M21)</f>
        <v>0</v>
      </c>
      <c r="O21" s="64">
        <f>+K21*N21</f>
        <v>0</v>
      </c>
    </row>
    <row r="22" spans="1:15" s="95" customFormat="1" x14ac:dyDescent="0.3">
      <c r="A22" s="103" t="s">
        <v>96</v>
      </c>
      <c r="B22" s="101"/>
      <c r="C22" s="104">
        <v>200</v>
      </c>
      <c r="D22" s="101" t="s">
        <v>28</v>
      </c>
      <c r="E22" s="101" t="s">
        <v>88</v>
      </c>
      <c r="F22" s="101">
        <v>250</v>
      </c>
      <c r="G22" s="73" t="s">
        <v>95</v>
      </c>
      <c r="H22" s="132"/>
      <c r="I22" s="132"/>
      <c r="J22" s="132"/>
      <c r="K22" s="132">
        <v>5</v>
      </c>
      <c r="L22" s="65"/>
      <c r="M22" s="66"/>
      <c r="N22" s="65">
        <f>L22-(L22*M22)</f>
        <v>0</v>
      </c>
      <c r="O22" s="64">
        <f>+K22*N22</f>
        <v>0</v>
      </c>
    </row>
    <row r="23" spans="1:15" s="95" customFormat="1" x14ac:dyDescent="0.3">
      <c r="A23" s="103" t="s">
        <v>96</v>
      </c>
      <c r="B23" s="101"/>
      <c r="C23" s="104">
        <v>300</v>
      </c>
      <c r="D23" s="101" t="s">
        <v>28</v>
      </c>
      <c r="E23" s="101" t="s">
        <v>88</v>
      </c>
      <c r="F23" s="101">
        <v>250</v>
      </c>
      <c r="G23" s="73" t="s">
        <v>95</v>
      </c>
      <c r="H23" s="132"/>
      <c r="I23" s="132"/>
      <c r="J23" s="132"/>
      <c r="K23" s="132">
        <v>3</v>
      </c>
      <c r="L23" s="65"/>
      <c r="M23" s="66"/>
      <c r="N23" s="65">
        <f>L23-(L23*M23)</f>
        <v>0</v>
      </c>
      <c r="O23" s="64">
        <f>+K23*N23</f>
        <v>0</v>
      </c>
    </row>
    <row r="24" spans="1:15" x14ac:dyDescent="0.3">
      <c r="A24" s="94" t="s">
        <v>96</v>
      </c>
      <c r="B24" s="80"/>
      <c r="C24" s="125">
        <v>90</v>
      </c>
      <c r="D24" s="80" t="s">
        <v>28</v>
      </c>
      <c r="E24" s="80" t="s">
        <v>68</v>
      </c>
      <c r="F24" s="80">
        <v>500</v>
      </c>
      <c r="G24" s="68" t="s">
        <v>95</v>
      </c>
      <c r="H24" s="67"/>
      <c r="I24" s="67"/>
      <c r="J24" s="67"/>
      <c r="K24" s="67">
        <v>15</v>
      </c>
      <c r="L24" s="65"/>
      <c r="M24" s="66"/>
      <c r="N24" s="65">
        <f>L24-(L24*M24)</f>
        <v>0</v>
      </c>
      <c r="O24" s="64">
        <f>+K24*N24</f>
        <v>0</v>
      </c>
    </row>
    <row r="25" spans="1:15" x14ac:dyDescent="0.3">
      <c r="A25" s="94" t="s">
        <v>96</v>
      </c>
      <c r="B25" s="80"/>
      <c r="C25" s="125">
        <v>120</v>
      </c>
      <c r="D25" s="80" t="s">
        <v>28</v>
      </c>
      <c r="E25" s="80" t="s">
        <v>68</v>
      </c>
      <c r="F25" s="80">
        <v>250</v>
      </c>
      <c r="G25" s="68" t="s">
        <v>95</v>
      </c>
      <c r="H25" s="67"/>
      <c r="I25" s="67"/>
      <c r="J25" s="67"/>
      <c r="K25" s="67">
        <v>54</v>
      </c>
      <c r="L25" s="65"/>
      <c r="M25" s="66"/>
      <c r="N25" s="65">
        <f>L25-(L25*M25)</f>
        <v>0</v>
      </c>
      <c r="O25" s="64">
        <f>+K25*N25</f>
        <v>0</v>
      </c>
    </row>
    <row r="26" spans="1:15" ht="12" customHeight="1" x14ac:dyDescent="0.3">
      <c r="A26" s="94" t="s">
        <v>96</v>
      </c>
      <c r="B26" s="80"/>
      <c r="C26" s="125">
        <v>160</v>
      </c>
      <c r="D26" s="80" t="s">
        <v>28</v>
      </c>
      <c r="E26" s="80" t="s">
        <v>68</v>
      </c>
      <c r="F26" s="80">
        <v>250</v>
      </c>
      <c r="G26" s="68" t="s">
        <v>95</v>
      </c>
      <c r="H26" s="67"/>
      <c r="I26" s="67"/>
      <c r="J26" s="67"/>
      <c r="K26" s="67">
        <v>75</v>
      </c>
      <c r="L26" s="65"/>
      <c r="M26" s="66"/>
      <c r="N26" s="65">
        <f>L26-(L26*M26)</f>
        <v>0</v>
      </c>
      <c r="O26" s="64">
        <f>+K26*N26</f>
        <v>0</v>
      </c>
    </row>
    <row r="27" spans="1:15" s="95" customFormat="1" x14ac:dyDescent="0.3">
      <c r="A27" s="103" t="s">
        <v>96</v>
      </c>
      <c r="B27" s="101"/>
      <c r="C27" s="104">
        <v>250</v>
      </c>
      <c r="D27" s="101" t="s">
        <v>28</v>
      </c>
      <c r="E27" s="101" t="s">
        <v>68</v>
      </c>
      <c r="F27" s="101">
        <v>500</v>
      </c>
      <c r="G27" s="100" t="s">
        <v>95</v>
      </c>
      <c r="H27" s="99"/>
      <c r="I27" s="99"/>
      <c r="J27" s="99"/>
      <c r="K27" s="99">
        <v>150</v>
      </c>
      <c r="L27" s="65"/>
      <c r="M27" s="66"/>
      <c r="N27" s="65">
        <f>L27-(L27*M27)</f>
        <v>0</v>
      </c>
      <c r="O27" s="64">
        <f>+K27*N27</f>
        <v>0</v>
      </c>
    </row>
    <row r="28" spans="1:15" s="95" customFormat="1" x14ac:dyDescent="0.3">
      <c r="A28" s="103" t="s">
        <v>96</v>
      </c>
      <c r="B28" s="101"/>
      <c r="C28" s="104">
        <v>260</v>
      </c>
      <c r="D28" s="101" t="s">
        <v>28</v>
      </c>
      <c r="E28" s="101" t="s">
        <v>97</v>
      </c>
      <c r="F28" s="101">
        <v>500</v>
      </c>
      <c r="G28" s="100" t="s">
        <v>95</v>
      </c>
      <c r="H28" s="99"/>
      <c r="I28" s="99"/>
      <c r="J28" s="99"/>
      <c r="K28" s="99">
        <v>4</v>
      </c>
      <c r="L28" s="65"/>
      <c r="M28" s="66"/>
      <c r="N28" s="65">
        <f>L28-(L28*M28)</f>
        <v>0</v>
      </c>
      <c r="O28" s="64">
        <f>+K28*N28</f>
        <v>0</v>
      </c>
    </row>
    <row r="29" spans="1:15" s="95" customFormat="1" x14ac:dyDescent="0.3">
      <c r="A29" s="103" t="s">
        <v>96</v>
      </c>
      <c r="B29" s="101"/>
      <c r="C29" s="104">
        <v>350</v>
      </c>
      <c r="D29" s="101" t="s">
        <v>28</v>
      </c>
      <c r="E29" s="101" t="s">
        <v>77</v>
      </c>
      <c r="F29" s="101">
        <v>125</v>
      </c>
      <c r="G29" s="100" t="s">
        <v>95</v>
      </c>
      <c r="H29" s="99"/>
      <c r="I29" s="99"/>
      <c r="J29" s="99"/>
      <c r="K29" s="99">
        <v>25</v>
      </c>
      <c r="L29" s="65"/>
      <c r="M29" s="66"/>
      <c r="N29" s="65">
        <f>L29-(L29*M29)</f>
        <v>0</v>
      </c>
      <c r="O29" s="64">
        <f>+K29*N29</f>
        <v>0</v>
      </c>
    </row>
    <row r="30" spans="1:15" s="95" customFormat="1" x14ac:dyDescent="0.3">
      <c r="A30" s="103" t="s">
        <v>96</v>
      </c>
      <c r="B30" s="101"/>
      <c r="C30" s="104">
        <v>400</v>
      </c>
      <c r="D30" s="101" t="s">
        <v>28</v>
      </c>
      <c r="E30" s="101" t="s">
        <v>77</v>
      </c>
      <c r="F30" s="101">
        <v>125</v>
      </c>
      <c r="G30" s="100" t="s">
        <v>95</v>
      </c>
      <c r="H30" s="99"/>
      <c r="I30" s="99"/>
      <c r="J30" s="99"/>
      <c r="K30" s="99">
        <v>4</v>
      </c>
      <c r="L30" s="65"/>
      <c r="M30" s="66"/>
      <c r="N30" s="65">
        <f>L30-(L30*M30)</f>
        <v>0</v>
      </c>
      <c r="O30" s="64">
        <f>+K30*N30</f>
        <v>0</v>
      </c>
    </row>
    <row r="31" spans="1:15" x14ac:dyDescent="0.3">
      <c r="A31" s="94" t="s">
        <v>96</v>
      </c>
      <c r="B31" s="80"/>
      <c r="C31" s="125">
        <v>160</v>
      </c>
      <c r="D31" s="80" t="s">
        <v>28</v>
      </c>
      <c r="E31" s="80" t="s">
        <v>64</v>
      </c>
      <c r="F31" s="80">
        <v>250</v>
      </c>
      <c r="G31" s="68" t="s">
        <v>95</v>
      </c>
      <c r="H31" s="67"/>
      <c r="I31" s="67"/>
      <c r="J31" s="67"/>
      <c r="K31" s="67">
        <v>4</v>
      </c>
      <c r="L31" s="65"/>
      <c r="M31" s="66"/>
      <c r="N31" s="65">
        <f>L31-(L31*M31)</f>
        <v>0</v>
      </c>
      <c r="O31" s="64">
        <f>+K31*N31</f>
        <v>0</v>
      </c>
    </row>
    <row r="32" spans="1:15" x14ac:dyDescent="0.3">
      <c r="A32" s="131" t="s">
        <v>94</v>
      </c>
      <c r="B32" s="129"/>
      <c r="C32" s="130"/>
      <c r="D32" s="129"/>
      <c r="E32" s="129"/>
      <c r="F32" s="129"/>
      <c r="G32" s="128"/>
      <c r="H32" s="127"/>
      <c r="I32" s="127"/>
      <c r="J32" s="127"/>
      <c r="K32" s="127"/>
      <c r="L32" s="127"/>
      <c r="M32" s="127"/>
      <c r="N32" s="127"/>
      <c r="O32" s="126"/>
    </row>
    <row r="33" spans="1:15" x14ac:dyDescent="0.3">
      <c r="A33" s="94" t="s">
        <v>89</v>
      </c>
      <c r="B33" s="80"/>
      <c r="C33" s="125">
        <v>80</v>
      </c>
      <c r="D33" s="80" t="s">
        <v>93</v>
      </c>
      <c r="E33" s="80" t="s">
        <v>82</v>
      </c>
      <c r="F33" s="80">
        <v>500</v>
      </c>
      <c r="G33" s="124"/>
      <c r="H33" s="123"/>
      <c r="I33" s="123"/>
      <c r="J33" s="123"/>
      <c r="K33" s="123">
        <v>469</v>
      </c>
      <c r="L33" s="65"/>
      <c r="M33" s="66"/>
      <c r="N33" s="65">
        <f>L33-(L33*M33)</f>
        <v>0</v>
      </c>
      <c r="O33" s="64">
        <f>+K33*N33</f>
        <v>0</v>
      </c>
    </row>
    <row r="34" spans="1:15" x14ac:dyDescent="0.3">
      <c r="A34" s="94" t="s">
        <v>89</v>
      </c>
      <c r="B34" s="80"/>
      <c r="C34" s="125">
        <v>120</v>
      </c>
      <c r="D34" s="80" t="s">
        <v>93</v>
      </c>
      <c r="E34" s="80" t="s">
        <v>82</v>
      </c>
      <c r="F34" s="80">
        <v>250</v>
      </c>
      <c r="G34" s="124"/>
      <c r="H34" s="123"/>
      <c r="I34" s="123"/>
      <c r="J34" s="123"/>
      <c r="K34" s="123">
        <v>160</v>
      </c>
      <c r="L34" s="65"/>
      <c r="M34" s="66"/>
      <c r="N34" s="65">
        <f>L34-(L34*M34)</f>
        <v>0</v>
      </c>
      <c r="O34" s="64">
        <f>+K34*N34</f>
        <v>0</v>
      </c>
    </row>
    <row r="35" spans="1:15" x14ac:dyDescent="0.3">
      <c r="A35" s="94" t="s">
        <v>89</v>
      </c>
      <c r="B35" s="69"/>
      <c r="C35" s="70">
        <v>80</v>
      </c>
      <c r="D35" s="80" t="s">
        <v>92</v>
      </c>
      <c r="E35" s="80" t="s">
        <v>82</v>
      </c>
      <c r="F35" s="80">
        <v>500</v>
      </c>
      <c r="G35" s="100"/>
      <c r="H35" s="99"/>
      <c r="I35" s="99"/>
      <c r="J35" s="99"/>
      <c r="K35" s="99">
        <v>11</v>
      </c>
      <c r="L35" s="65"/>
      <c r="M35" s="66"/>
      <c r="N35" s="65">
        <f>L35-(L35*M35)</f>
        <v>0</v>
      </c>
      <c r="O35" s="64">
        <f>+K35*N35</f>
        <v>0</v>
      </c>
    </row>
    <row r="36" spans="1:15" x14ac:dyDescent="0.3">
      <c r="A36" s="94" t="s">
        <v>89</v>
      </c>
      <c r="B36" s="69"/>
      <c r="C36" s="70">
        <v>120</v>
      </c>
      <c r="D36" s="80" t="s">
        <v>92</v>
      </c>
      <c r="E36" s="80" t="s">
        <v>82</v>
      </c>
      <c r="F36" s="80">
        <v>250</v>
      </c>
      <c r="G36" s="100"/>
      <c r="H36" s="99"/>
      <c r="I36" s="99"/>
      <c r="J36" s="99"/>
      <c r="K36" s="99">
        <v>40</v>
      </c>
      <c r="L36" s="65"/>
      <c r="M36" s="66"/>
      <c r="N36" s="65">
        <f>L36-(L36*M36)</f>
        <v>0</v>
      </c>
      <c r="O36" s="64">
        <f>+K36*N36</f>
        <v>0</v>
      </c>
    </row>
    <row r="37" spans="1:15" x14ac:dyDescent="0.3">
      <c r="A37" s="94" t="s">
        <v>89</v>
      </c>
      <c r="B37" s="69"/>
      <c r="C37" s="70">
        <v>160</v>
      </c>
      <c r="D37" s="80" t="s">
        <v>93</v>
      </c>
      <c r="E37" s="80" t="s">
        <v>88</v>
      </c>
      <c r="F37" s="69">
        <v>250</v>
      </c>
      <c r="G37" s="100"/>
      <c r="H37" s="99"/>
      <c r="I37" s="99"/>
      <c r="J37" s="99"/>
      <c r="K37" s="99">
        <v>32</v>
      </c>
      <c r="L37" s="65"/>
      <c r="M37" s="66"/>
      <c r="N37" s="65">
        <f>L37-(L37*M37)</f>
        <v>0</v>
      </c>
      <c r="O37" s="64">
        <f>+K37*N37</f>
        <v>0</v>
      </c>
    </row>
    <row r="38" spans="1:15" x14ac:dyDescent="0.3">
      <c r="A38" s="94" t="s">
        <v>89</v>
      </c>
      <c r="B38" s="69"/>
      <c r="C38" s="70">
        <v>160</v>
      </c>
      <c r="D38" s="80" t="s">
        <v>92</v>
      </c>
      <c r="E38" s="80" t="s">
        <v>88</v>
      </c>
      <c r="F38" s="69">
        <v>250</v>
      </c>
      <c r="G38" s="100"/>
      <c r="H38" s="99"/>
      <c r="I38" s="99"/>
      <c r="J38" s="99"/>
      <c r="K38" s="99">
        <v>16</v>
      </c>
      <c r="L38" s="65"/>
      <c r="M38" s="66"/>
      <c r="N38" s="65">
        <f>L38-(L38*M38)</f>
        <v>0</v>
      </c>
      <c r="O38" s="64">
        <f>+K38*N38</f>
        <v>0</v>
      </c>
    </row>
    <row r="39" spans="1:15" x14ac:dyDescent="0.3">
      <c r="A39" s="122" t="s">
        <v>91</v>
      </c>
      <c r="B39" s="120"/>
      <c r="C39" s="121"/>
      <c r="D39" s="120"/>
      <c r="E39" s="120"/>
      <c r="F39" s="120"/>
      <c r="G39" s="119"/>
      <c r="H39" s="118"/>
      <c r="I39" s="118"/>
      <c r="J39" s="118"/>
      <c r="K39" s="118"/>
      <c r="L39" s="118"/>
      <c r="M39" s="118"/>
      <c r="N39" s="118"/>
      <c r="O39" s="117"/>
    </row>
    <row r="40" spans="1:15" s="111" customFormat="1" x14ac:dyDescent="0.3">
      <c r="A40" s="116" t="s">
        <v>89</v>
      </c>
      <c r="B40" s="114"/>
      <c r="C40" s="115">
        <v>80</v>
      </c>
      <c r="D40" s="114" t="s">
        <v>28</v>
      </c>
      <c r="E40" s="114" t="s">
        <v>90</v>
      </c>
      <c r="F40" s="113">
        <v>500</v>
      </c>
      <c r="G40" s="112" t="s">
        <v>49</v>
      </c>
      <c r="H40" s="65"/>
      <c r="I40" s="65"/>
      <c r="J40" s="65"/>
      <c r="K40" s="65">
        <v>2450</v>
      </c>
      <c r="L40" s="65"/>
      <c r="M40" s="66"/>
      <c r="N40" s="65">
        <f>L40-(L40*M40)</f>
        <v>0</v>
      </c>
      <c r="O40" s="64">
        <f>+K40*N40</f>
        <v>0</v>
      </c>
    </row>
    <row r="41" spans="1:15" x14ac:dyDescent="0.3">
      <c r="A41" s="94" t="s">
        <v>89</v>
      </c>
      <c r="B41" s="69"/>
      <c r="C41" s="70">
        <v>80</v>
      </c>
      <c r="D41" s="69" t="s">
        <v>28</v>
      </c>
      <c r="E41" s="80" t="s">
        <v>88</v>
      </c>
      <c r="F41" s="80">
        <v>500</v>
      </c>
      <c r="G41" s="68" t="s">
        <v>49</v>
      </c>
      <c r="H41" s="67"/>
      <c r="I41" s="67"/>
      <c r="J41" s="67"/>
      <c r="K41" s="67">
        <v>50</v>
      </c>
      <c r="L41" s="65"/>
      <c r="M41" s="66"/>
      <c r="N41" s="65">
        <f>L41-(L41*M41)</f>
        <v>0</v>
      </c>
      <c r="O41" s="64">
        <f>+K41*N41</f>
        <v>0</v>
      </c>
    </row>
    <row r="42" spans="1:15" s="111" customFormat="1" x14ac:dyDescent="0.3">
      <c r="A42" s="116" t="s">
        <v>89</v>
      </c>
      <c r="B42" s="114"/>
      <c r="C42" s="115">
        <v>80</v>
      </c>
      <c r="D42" s="114" t="s">
        <v>28</v>
      </c>
      <c r="E42" s="114" t="s">
        <v>90</v>
      </c>
      <c r="F42" s="113">
        <v>500</v>
      </c>
      <c r="G42" s="112" t="s">
        <v>87</v>
      </c>
      <c r="H42" s="65"/>
      <c r="I42" s="65"/>
      <c r="J42" s="65"/>
      <c r="K42" s="65">
        <v>2400</v>
      </c>
      <c r="L42" s="65"/>
      <c r="M42" s="66"/>
      <c r="N42" s="65">
        <f>L42-(L42*M42)</f>
        <v>0</v>
      </c>
      <c r="O42" s="64">
        <f>+K42*N42</f>
        <v>0</v>
      </c>
    </row>
    <row r="43" spans="1:15" x14ac:dyDescent="0.3">
      <c r="A43" s="94" t="s">
        <v>89</v>
      </c>
      <c r="B43" s="69"/>
      <c r="C43" s="70">
        <v>80</v>
      </c>
      <c r="D43" s="69" t="s">
        <v>28</v>
      </c>
      <c r="E43" s="80" t="s">
        <v>88</v>
      </c>
      <c r="F43" s="80">
        <v>500</v>
      </c>
      <c r="G43" s="68" t="s">
        <v>87</v>
      </c>
      <c r="H43" s="67"/>
      <c r="I43" s="67"/>
      <c r="J43" s="67"/>
      <c r="K43" s="67">
        <v>50</v>
      </c>
      <c r="L43" s="65"/>
      <c r="M43" s="66"/>
      <c r="N43" s="65">
        <f>L43-(L43*M43)</f>
        <v>0</v>
      </c>
      <c r="O43" s="64">
        <f>+K43*N43</f>
        <v>0</v>
      </c>
    </row>
    <row r="44" spans="1:15" x14ac:dyDescent="0.3">
      <c r="A44" s="110" t="s">
        <v>86</v>
      </c>
      <c r="B44" s="108"/>
      <c r="C44" s="109"/>
      <c r="D44" s="108"/>
      <c r="E44" s="108"/>
      <c r="F44" s="108"/>
      <c r="G44" s="107"/>
      <c r="H44" s="106"/>
      <c r="I44" s="106"/>
      <c r="J44" s="106"/>
      <c r="K44" s="106"/>
      <c r="L44" s="106"/>
      <c r="M44" s="106"/>
      <c r="N44" s="106"/>
      <c r="O44" s="105"/>
    </row>
    <row r="45" spans="1:15" x14ac:dyDescent="0.3">
      <c r="A45" s="94" t="s">
        <v>85</v>
      </c>
      <c r="B45" s="69" t="s">
        <v>84</v>
      </c>
      <c r="C45" s="70">
        <v>240</v>
      </c>
      <c r="D45" s="69" t="s">
        <v>83</v>
      </c>
      <c r="E45" s="80" t="s">
        <v>82</v>
      </c>
      <c r="F45" s="69">
        <v>125</v>
      </c>
      <c r="G45" s="68"/>
      <c r="H45" s="67"/>
      <c r="I45" s="67"/>
      <c r="J45" s="67"/>
      <c r="K45" s="67">
        <v>16</v>
      </c>
      <c r="L45" s="65"/>
      <c r="M45" s="66"/>
      <c r="N45" s="65">
        <f>L45-(L45*M45)</f>
        <v>0</v>
      </c>
      <c r="O45" s="64">
        <f>+K45*N45</f>
        <v>0</v>
      </c>
    </row>
    <row r="46" spans="1:15" s="95" customFormat="1" x14ac:dyDescent="0.3">
      <c r="A46" s="103" t="s">
        <v>81</v>
      </c>
      <c r="B46" s="101"/>
      <c r="C46" s="104" t="s">
        <v>80</v>
      </c>
      <c r="D46" s="101" t="s">
        <v>28</v>
      </c>
      <c r="E46" s="101" t="s">
        <v>77</v>
      </c>
      <c r="F46" s="101">
        <v>100</v>
      </c>
      <c r="G46" s="100"/>
      <c r="H46" s="99"/>
      <c r="I46" s="99"/>
      <c r="J46" s="99"/>
      <c r="K46" s="99">
        <v>5</v>
      </c>
      <c r="L46" s="97"/>
      <c r="M46" s="98"/>
      <c r="N46" s="97">
        <f>L46-(L46*M46)</f>
        <v>0</v>
      </c>
      <c r="O46" s="96">
        <f>+K46*N46</f>
        <v>0</v>
      </c>
    </row>
    <row r="47" spans="1:15" s="95" customFormat="1" x14ac:dyDescent="0.3">
      <c r="A47" s="103" t="s">
        <v>79</v>
      </c>
      <c r="B47" s="101"/>
      <c r="C47" s="104" t="s">
        <v>78</v>
      </c>
      <c r="D47" s="101" t="s">
        <v>28</v>
      </c>
      <c r="E47" s="101" t="s">
        <v>77</v>
      </c>
      <c r="F47" s="101">
        <v>500</v>
      </c>
      <c r="G47" s="100"/>
      <c r="H47" s="99"/>
      <c r="I47" s="99"/>
      <c r="J47" s="99"/>
      <c r="K47" s="99">
        <v>2</v>
      </c>
      <c r="L47" s="97"/>
      <c r="M47" s="98"/>
      <c r="N47" s="97">
        <f>L47-(L47*M47)</f>
        <v>0</v>
      </c>
      <c r="O47" s="96">
        <f>+K47*N47</f>
        <v>0</v>
      </c>
    </row>
    <row r="48" spans="1:15" s="95" customFormat="1" x14ac:dyDescent="0.3">
      <c r="A48" s="103" t="s">
        <v>76</v>
      </c>
      <c r="B48" s="73" t="s">
        <v>73</v>
      </c>
      <c r="C48" s="102">
        <v>115</v>
      </c>
      <c r="D48" s="73" t="s">
        <v>72</v>
      </c>
      <c r="E48" s="101" t="s">
        <v>60</v>
      </c>
      <c r="F48" s="73">
        <v>250</v>
      </c>
      <c r="G48" s="100"/>
      <c r="H48" s="99"/>
      <c r="I48" s="99"/>
      <c r="J48" s="99"/>
      <c r="K48" s="99">
        <v>10</v>
      </c>
      <c r="L48" s="97"/>
      <c r="M48" s="98"/>
      <c r="N48" s="97">
        <f>L48-(L48*M48)</f>
        <v>0</v>
      </c>
      <c r="O48" s="96">
        <f>+K48*N48</f>
        <v>0</v>
      </c>
    </row>
    <row r="49" spans="1:15" x14ac:dyDescent="0.3">
      <c r="A49" s="94" t="s">
        <v>74</v>
      </c>
      <c r="B49" s="69" t="s">
        <v>73</v>
      </c>
      <c r="C49" s="70">
        <v>120</v>
      </c>
      <c r="D49" s="69" t="s">
        <v>72</v>
      </c>
      <c r="E49" s="80" t="s">
        <v>60</v>
      </c>
      <c r="F49" s="69">
        <v>250</v>
      </c>
      <c r="G49" s="68"/>
      <c r="H49" s="67"/>
      <c r="I49" s="67"/>
      <c r="J49" s="67"/>
      <c r="K49" s="67">
        <v>20</v>
      </c>
      <c r="L49" s="65"/>
      <c r="M49" s="66"/>
      <c r="N49" s="65">
        <f>L49-(L49*M49)</f>
        <v>0</v>
      </c>
      <c r="O49" s="64">
        <f>+K49*N49</f>
        <v>0</v>
      </c>
    </row>
    <row r="50" spans="1:15" x14ac:dyDescent="0.3">
      <c r="A50" s="94" t="s">
        <v>75</v>
      </c>
      <c r="B50" s="69" t="s">
        <v>73</v>
      </c>
      <c r="C50" s="70">
        <v>135</v>
      </c>
      <c r="D50" s="69" t="s">
        <v>72</v>
      </c>
      <c r="E50" s="80" t="s">
        <v>60</v>
      </c>
      <c r="F50" s="69">
        <v>250</v>
      </c>
      <c r="G50" s="68"/>
      <c r="H50" s="67"/>
      <c r="I50" s="67"/>
      <c r="J50" s="67"/>
      <c r="K50" s="67">
        <v>16</v>
      </c>
      <c r="L50" s="65"/>
      <c r="M50" s="66"/>
      <c r="N50" s="65">
        <f>L50-(L50*M50)</f>
        <v>0</v>
      </c>
      <c r="O50" s="64">
        <f>+K50*N50</f>
        <v>0</v>
      </c>
    </row>
    <row r="51" spans="1:15" x14ac:dyDescent="0.3">
      <c r="A51" s="94" t="s">
        <v>75</v>
      </c>
      <c r="B51" s="69" t="s">
        <v>73</v>
      </c>
      <c r="C51" s="70">
        <v>170</v>
      </c>
      <c r="D51" s="69" t="s">
        <v>72</v>
      </c>
      <c r="E51" s="80" t="s">
        <v>60</v>
      </c>
      <c r="F51" s="69">
        <v>250</v>
      </c>
      <c r="G51" s="68"/>
      <c r="H51" s="67"/>
      <c r="I51" s="67"/>
      <c r="J51" s="67"/>
      <c r="K51" s="67">
        <v>10</v>
      </c>
      <c r="L51" s="65"/>
      <c r="M51" s="66"/>
      <c r="N51" s="65">
        <f>L51-(L51*M51)</f>
        <v>0</v>
      </c>
      <c r="O51" s="64">
        <f>+K51*N51</f>
        <v>0</v>
      </c>
    </row>
    <row r="52" spans="1:15" x14ac:dyDescent="0.3">
      <c r="A52" s="94" t="s">
        <v>74</v>
      </c>
      <c r="B52" s="69" t="s">
        <v>73</v>
      </c>
      <c r="C52" s="70">
        <v>200</v>
      </c>
      <c r="D52" s="69" t="s">
        <v>72</v>
      </c>
      <c r="E52" s="80" t="s">
        <v>60</v>
      </c>
      <c r="F52" s="69">
        <v>250</v>
      </c>
      <c r="G52" s="68"/>
      <c r="H52" s="67"/>
      <c r="I52" s="67"/>
      <c r="J52" s="67"/>
      <c r="K52" s="67">
        <v>28</v>
      </c>
      <c r="L52" s="65"/>
      <c r="M52" s="66"/>
      <c r="N52" s="65">
        <f>L52-(L52*M52)</f>
        <v>0</v>
      </c>
      <c r="O52" s="64">
        <f>+K52*N52</f>
        <v>0</v>
      </c>
    </row>
    <row r="53" spans="1:15" x14ac:dyDescent="0.3">
      <c r="A53" s="94" t="s">
        <v>74</v>
      </c>
      <c r="B53" s="69" t="s">
        <v>73</v>
      </c>
      <c r="C53" s="70">
        <v>250</v>
      </c>
      <c r="D53" s="69" t="s">
        <v>72</v>
      </c>
      <c r="E53" s="80" t="s">
        <v>60</v>
      </c>
      <c r="F53" s="69">
        <v>125</v>
      </c>
      <c r="G53" s="68"/>
      <c r="H53" s="67"/>
      <c r="I53" s="67"/>
      <c r="J53" s="67"/>
      <c r="K53" s="67">
        <v>32</v>
      </c>
      <c r="L53" s="65"/>
      <c r="M53" s="66"/>
      <c r="N53" s="65">
        <f>L53-(L53*M53)</f>
        <v>0</v>
      </c>
      <c r="O53" s="64">
        <f>+K53*N53</f>
        <v>0</v>
      </c>
    </row>
    <row r="54" spans="1:15" x14ac:dyDescent="0.3">
      <c r="A54" s="94" t="s">
        <v>74</v>
      </c>
      <c r="B54" s="69" t="s">
        <v>73</v>
      </c>
      <c r="C54" s="70">
        <v>300</v>
      </c>
      <c r="D54" s="69" t="s">
        <v>72</v>
      </c>
      <c r="E54" s="80" t="s">
        <v>60</v>
      </c>
      <c r="F54" s="69">
        <v>125</v>
      </c>
      <c r="G54" s="68"/>
      <c r="H54" s="67"/>
      <c r="I54" s="67"/>
      <c r="J54" s="67"/>
      <c r="K54" s="67">
        <v>20</v>
      </c>
      <c r="L54" s="65"/>
      <c r="M54" s="66"/>
      <c r="N54" s="65">
        <f>L54-(L54*M54)</f>
        <v>0</v>
      </c>
      <c r="O54" s="64">
        <f>+K54*N54</f>
        <v>0</v>
      </c>
    </row>
    <row r="55" spans="1:15" x14ac:dyDescent="0.3">
      <c r="A55" s="93" t="s">
        <v>71</v>
      </c>
      <c r="B55" s="91"/>
      <c r="C55" s="92"/>
      <c r="D55" s="91"/>
      <c r="E55" s="91"/>
      <c r="F55" s="91"/>
      <c r="G55" s="90"/>
      <c r="H55" s="89"/>
      <c r="I55" s="89"/>
      <c r="J55" s="89"/>
      <c r="K55" s="89"/>
      <c r="L55" s="89"/>
      <c r="M55" s="89"/>
      <c r="N55" s="89"/>
      <c r="O55" s="88"/>
    </row>
    <row r="56" spans="1:15" x14ac:dyDescent="0.3">
      <c r="A56" s="71" t="s">
        <v>70</v>
      </c>
      <c r="B56" s="69" t="s">
        <v>69</v>
      </c>
      <c r="C56" s="70">
        <v>115</v>
      </c>
      <c r="D56" s="69" t="s">
        <v>28</v>
      </c>
      <c r="E56" s="80" t="s">
        <v>68</v>
      </c>
      <c r="F56" s="69">
        <v>500</v>
      </c>
      <c r="G56" s="68"/>
      <c r="H56" s="67"/>
      <c r="I56" s="67"/>
      <c r="J56" s="67"/>
      <c r="K56" s="67">
        <v>2</v>
      </c>
      <c r="L56" s="65"/>
      <c r="M56" s="66"/>
      <c r="N56" s="65">
        <f>L56-(L56*M56)</f>
        <v>0</v>
      </c>
      <c r="O56" s="64">
        <f>+K56*N56</f>
        <v>0</v>
      </c>
    </row>
    <row r="57" spans="1:15" x14ac:dyDescent="0.3">
      <c r="A57" s="71" t="s">
        <v>70</v>
      </c>
      <c r="B57" s="69" t="s">
        <v>69</v>
      </c>
      <c r="C57" s="70">
        <v>130</v>
      </c>
      <c r="D57" s="69" t="s">
        <v>28</v>
      </c>
      <c r="E57" s="80" t="s">
        <v>68</v>
      </c>
      <c r="F57" s="69">
        <v>500</v>
      </c>
      <c r="G57" s="68"/>
      <c r="H57" s="67"/>
      <c r="I57" s="67"/>
      <c r="J57" s="67"/>
      <c r="K57" s="67">
        <v>50</v>
      </c>
      <c r="L57" s="65"/>
      <c r="M57" s="66"/>
      <c r="N57" s="65">
        <f>L57-(L57*M57)</f>
        <v>0</v>
      </c>
      <c r="O57" s="64">
        <f>+K57*N57</f>
        <v>0</v>
      </c>
    </row>
    <row r="58" spans="1:15" x14ac:dyDescent="0.3">
      <c r="A58" s="71" t="s">
        <v>70</v>
      </c>
      <c r="B58" s="69" t="s">
        <v>69</v>
      </c>
      <c r="C58" s="70">
        <v>170</v>
      </c>
      <c r="D58" s="69" t="s">
        <v>28</v>
      </c>
      <c r="E58" s="80" t="s">
        <v>68</v>
      </c>
      <c r="F58" s="69">
        <v>500</v>
      </c>
      <c r="G58" s="68"/>
      <c r="H58" s="67"/>
      <c r="I58" s="67"/>
      <c r="J58" s="67"/>
      <c r="K58" s="67">
        <v>35</v>
      </c>
      <c r="L58" s="65"/>
      <c r="M58" s="66"/>
      <c r="N58" s="65">
        <f>L58-(L58*M58)</f>
        <v>0</v>
      </c>
      <c r="O58" s="64">
        <f>+K58*N58</f>
        <v>0</v>
      </c>
    </row>
    <row r="59" spans="1:15" x14ac:dyDescent="0.3">
      <c r="A59" s="71" t="s">
        <v>70</v>
      </c>
      <c r="B59" s="69" t="s">
        <v>69</v>
      </c>
      <c r="C59" s="70">
        <v>200</v>
      </c>
      <c r="D59" s="69" t="s">
        <v>28</v>
      </c>
      <c r="E59" s="80" t="s">
        <v>68</v>
      </c>
      <c r="F59" s="69">
        <v>250</v>
      </c>
      <c r="G59" s="68"/>
      <c r="H59" s="67"/>
      <c r="I59" s="67"/>
      <c r="J59" s="67"/>
      <c r="K59" s="67">
        <v>24</v>
      </c>
      <c r="L59" s="65"/>
      <c r="M59" s="66"/>
      <c r="N59" s="65">
        <f>L59-(L59*M59)</f>
        <v>0</v>
      </c>
      <c r="O59" s="64">
        <f>+K59*N59</f>
        <v>0</v>
      </c>
    </row>
    <row r="60" spans="1:15" x14ac:dyDescent="0.3">
      <c r="A60" s="71" t="s">
        <v>70</v>
      </c>
      <c r="B60" s="69" t="s">
        <v>69</v>
      </c>
      <c r="C60" s="70">
        <v>250</v>
      </c>
      <c r="D60" s="69" t="s">
        <v>28</v>
      </c>
      <c r="E60" s="80" t="s">
        <v>68</v>
      </c>
      <c r="F60" s="69">
        <v>250</v>
      </c>
      <c r="G60" s="68"/>
      <c r="H60" s="67"/>
      <c r="I60" s="67"/>
      <c r="J60" s="67"/>
      <c r="K60" s="67">
        <v>2</v>
      </c>
      <c r="L60" s="65"/>
      <c r="M60" s="66"/>
      <c r="N60" s="65">
        <f>L60-(L60*M60)</f>
        <v>0</v>
      </c>
      <c r="O60" s="64">
        <f>+K60*N60</f>
        <v>0</v>
      </c>
    </row>
    <row r="61" spans="1:15" x14ac:dyDescent="0.3">
      <c r="A61" s="71" t="s">
        <v>70</v>
      </c>
      <c r="B61" s="69" t="s">
        <v>69</v>
      </c>
      <c r="C61" s="70">
        <v>300</v>
      </c>
      <c r="D61" s="69" t="s">
        <v>28</v>
      </c>
      <c r="E61" s="80" t="s">
        <v>68</v>
      </c>
      <c r="F61" s="69">
        <v>250</v>
      </c>
      <c r="G61" s="68"/>
      <c r="H61" s="67"/>
      <c r="I61" s="67"/>
      <c r="J61" s="67"/>
      <c r="K61" s="67">
        <v>2</v>
      </c>
      <c r="L61" s="65"/>
      <c r="M61" s="66"/>
      <c r="N61" s="65">
        <f>L61-(L61*M61)</f>
        <v>0</v>
      </c>
      <c r="O61" s="64">
        <f>+K61*N61</f>
        <v>0</v>
      </c>
    </row>
    <row r="62" spans="1:15" x14ac:dyDescent="0.3">
      <c r="A62" s="71" t="s">
        <v>70</v>
      </c>
      <c r="B62" s="69" t="s">
        <v>69</v>
      </c>
      <c r="C62" s="70">
        <v>350</v>
      </c>
      <c r="D62" s="69" t="s">
        <v>28</v>
      </c>
      <c r="E62" s="80" t="s">
        <v>68</v>
      </c>
      <c r="F62" s="69">
        <v>125</v>
      </c>
      <c r="G62" s="68"/>
      <c r="H62" s="67"/>
      <c r="I62" s="67"/>
      <c r="J62" s="67"/>
      <c r="K62" s="67">
        <v>16</v>
      </c>
      <c r="L62" s="65"/>
      <c r="M62" s="66"/>
      <c r="N62" s="65">
        <f>L62-(L62*M62)</f>
        <v>0</v>
      </c>
      <c r="O62" s="64">
        <f>+K62*N62</f>
        <v>0</v>
      </c>
    </row>
    <row r="63" spans="1:15" x14ac:dyDescent="0.3">
      <c r="A63" s="71" t="s">
        <v>62</v>
      </c>
      <c r="B63" s="69" t="s">
        <v>67</v>
      </c>
      <c r="C63" s="70">
        <v>90</v>
      </c>
      <c r="D63" s="69" t="s">
        <v>28</v>
      </c>
      <c r="E63" s="80" t="s">
        <v>64</v>
      </c>
      <c r="F63" s="69">
        <v>500</v>
      </c>
      <c r="G63" s="68"/>
      <c r="H63" s="67"/>
      <c r="I63" s="67"/>
      <c r="J63" s="67"/>
      <c r="K63" s="67">
        <v>19</v>
      </c>
      <c r="L63" s="65"/>
      <c r="M63" s="66"/>
      <c r="N63" s="65">
        <f>L63-(L63*M63)</f>
        <v>0</v>
      </c>
      <c r="O63" s="64">
        <f>+K63*N63</f>
        <v>0</v>
      </c>
    </row>
    <row r="64" spans="1:15" x14ac:dyDescent="0.3">
      <c r="A64" s="71" t="s">
        <v>62</v>
      </c>
      <c r="B64" s="69" t="s">
        <v>67</v>
      </c>
      <c r="C64" s="70">
        <v>120</v>
      </c>
      <c r="D64" s="69" t="s">
        <v>28</v>
      </c>
      <c r="E64" s="80" t="s">
        <v>64</v>
      </c>
      <c r="F64" s="69">
        <v>250</v>
      </c>
      <c r="G64" s="68"/>
      <c r="H64" s="67"/>
      <c r="I64" s="67"/>
      <c r="J64" s="67"/>
      <c r="K64" s="67">
        <v>8</v>
      </c>
      <c r="L64" s="65"/>
      <c r="M64" s="66"/>
      <c r="N64" s="65">
        <f>L64-(L64*M64)</f>
        <v>0</v>
      </c>
      <c r="O64" s="64">
        <f>+K64*N64</f>
        <v>0</v>
      </c>
    </row>
    <row r="65" spans="1:15" x14ac:dyDescent="0.3">
      <c r="A65" s="71" t="s">
        <v>62</v>
      </c>
      <c r="B65" s="69" t="s">
        <v>67</v>
      </c>
      <c r="C65" s="70">
        <v>200</v>
      </c>
      <c r="D65" s="69" t="s">
        <v>28</v>
      </c>
      <c r="E65" s="80" t="s">
        <v>64</v>
      </c>
      <c r="F65" s="69">
        <v>250</v>
      </c>
      <c r="G65" s="68"/>
      <c r="H65" s="67"/>
      <c r="I65" s="67"/>
      <c r="J65" s="67"/>
      <c r="K65" s="67">
        <v>6</v>
      </c>
      <c r="L65" s="65"/>
      <c r="M65" s="66"/>
      <c r="N65" s="65">
        <f>L65-(L65*M65)</f>
        <v>0</v>
      </c>
      <c r="O65" s="64">
        <f>+K65*N65</f>
        <v>0</v>
      </c>
    </row>
    <row r="66" spans="1:15" x14ac:dyDescent="0.3">
      <c r="A66" s="71" t="s">
        <v>62</v>
      </c>
      <c r="B66" s="69" t="s">
        <v>67</v>
      </c>
      <c r="C66" s="70">
        <v>250</v>
      </c>
      <c r="D66" s="69" t="s">
        <v>28</v>
      </c>
      <c r="E66" s="80" t="s">
        <v>64</v>
      </c>
      <c r="F66" s="69">
        <v>250</v>
      </c>
      <c r="G66" s="68"/>
      <c r="H66" s="67"/>
      <c r="I66" s="67"/>
      <c r="J66" s="67"/>
      <c r="K66" s="67">
        <v>6</v>
      </c>
      <c r="L66" s="65"/>
      <c r="M66" s="66"/>
      <c r="N66" s="65">
        <f>L66-(L66*M66)</f>
        <v>0</v>
      </c>
      <c r="O66" s="64">
        <f>+K66*N66</f>
        <v>0</v>
      </c>
    </row>
    <row r="67" spans="1:15" x14ac:dyDescent="0.3">
      <c r="A67" s="71" t="s">
        <v>66</v>
      </c>
      <c r="B67" s="69" t="s">
        <v>65</v>
      </c>
      <c r="C67" s="70">
        <v>250</v>
      </c>
      <c r="D67" s="69" t="s">
        <v>28</v>
      </c>
      <c r="E67" s="80" t="s">
        <v>64</v>
      </c>
      <c r="F67" s="69">
        <v>250</v>
      </c>
      <c r="G67" s="68"/>
      <c r="H67" s="67"/>
      <c r="I67" s="67"/>
      <c r="J67" s="67"/>
      <c r="K67" s="67">
        <v>6</v>
      </c>
      <c r="L67" s="65"/>
      <c r="M67" s="66"/>
      <c r="N67" s="65">
        <f>L67-(L67*M67)</f>
        <v>0</v>
      </c>
      <c r="O67" s="64">
        <f>+K67*N67</f>
        <v>0</v>
      </c>
    </row>
    <row r="68" spans="1:15" x14ac:dyDescent="0.3">
      <c r="A68" s="87" t="s">
        <v>63</v>
      </c>
      <c r="B68" s="84"/>
      <c r="C68" s="86"/>
      <c r="D68" s="84"/>
      <c r="E68" s="85"/>
      <c r="F68" s="84"/>
      <c r="G68" s="83"/>
      <c r="H68" s="82"/>
      <c r="I68" s="82"/>
      <c r="J68" s="82"/>
      <c r="K68" s="82"/>
      <c r="L68" s="82"/>
      <c r="M68" s="82"/>
      <c r="N68" s="82"/>
      <c r="O68" s="81"/>
    </row>
    <row r="69" spans="1:15" x14ac:dyDescent="0.3">
      <c r="A69" s="71" t="s">
        <v>62</v>
      </c>
      <c r="B69" s="69" t="s">
        <v>61</v>
      </c>
      <c r="C69" s="70"/>
      <c r="D69" s="69" t="s">
        <v>28</v>
      </c>
      <c r="E69" s="80" t="s">
        <v>60</v>
      </c>
      <c r="F69" s="69">
        <v>500</v>
      </c>
      <c r="G69" s="68"/>
      <c r="H69" s="67"/>
      <c r="I69" s="67"/>
      <c r="J69" s="67"/>
      <c r="K69" s="67">
        <v>12</v>
      </c>
      <c r="L69" s="65"/>
      <c r="M69" s="66"/>
      <c r="N69" s="65">
        <f>L69-(L69*M69)</f>
        <v>0</v>
      </c>
      <c r="O69" s="64">
        <f>+K69*N69</f>
        <v>0</v>
      </c>
    </row>
    <row r="70" spans="1:15" x14ac:dyDescent="0.3">
      <c r="A70" s="79" t="s">
        <v>59</v>
      </c>
      <c r="B70" s="77"/>
      <c r="C70" s="78"/>
      <c r="D70" s="77"/>
      <c r="E70" s="77"/>
      <c r="F70" s="77"/>
      <c r="G70" s="76"/>
      <c r="H70" s="75"/>
      <c r="I70" s="75"/>
      <c r="J70" s="75"/>
      <c r="K70" s="75"/>
      <c r="L70" s="75"/>
      <c r="M70" s="75"/>
      <c r="N70" s="75"/>
      <c r="O70" s="74"/>
    </row>
    <row r="71" spans="1:15" ht="28.8" x14ac:dyDescent="0.3">
      <c r="A71" s="71" t="s">
        <v>51</v>
      </c>
      <c r="B71" s="69"/>
      <c r="C71" s="70">
        <v>80</v>
      </c>
      <c r="D71" s="69" t="s">
        <v>58</v>
      </c>
      <c r="E71" s="69" t="s">
        <v>57</v>
      </c>
      <c r="F71" s="69" t="s">
        <v>26</v>
      </c>
      <c r="G71" s="68" t="s">
        <v>25</v>
      </c>
      <c r="H71" s="67"/>
      <c r="I71" s="67"/>
      <c r="J71" s="67"/>
      <c r="K71" s="67">
        <v>6</v>
      </c>
      <c r="L71" s="65"/>
      <c r="M71" s="66"/>
      <c r="N71" s="65">
        <f>L71-(L71*M71)</f>
        <v>0</v>
      </c>
      <c r="O71" s="64">
        <f>+K71*N71</f>
        <v>0</v>
      </c>
    </row>
    <row r="72" spans="1:15" ht="28.8" x14ac:dyDescent="0.3">
      <c r="A72" s="71" t="s">
        <v>51</v>
      </c>
      <c r="B72" s="69"/>
      <c r="C72" s="70">
        <v>80</v>
      </c>
      <c r="D72" s="69" t="s">
        <v>28</v>
      </c>
      <c r="E72" s="69" t="s">
        <v>56</v>
      </c>
      <c r="F72" s="69" t="s">
        <v>26</v>
      </c>
      <c r="G72" s="68" t="s">
        <v>25</v>
      </c>
      <c r="H72" s="67"/>
      <c r="I72" s="67"/>
      <c r="J72" s="67"/>
      <c r="K72" s="67">
        <v>6</v>
      </c>
      <c r="L72" s="65"/>
      <c r="M72" s="66"/>
      <c r="N72" s="65">
        <f>L72-(L72*M72)</f>
        <v>0</v>
      </c>
      <c r="O72" s="64">
        <f>+K72*N72</f>
        <v>0</v>
      </c>
    </row>
    <row r="73" spans="1:15" ht="28.8" x14ac:dyDescent="0.3">
      <c r="A73" s="71" t="s">
        <v>51</v>
      </c>
      <c r="B73" s="69"/>
      <c r="C73" s="70">
        <v>90</v>
      </c>
      <c r="D73" s="69" t="s">
        <v>28</v>
      </c>
      <c r="E73" s="69" t="s">
        <v>55</v>
      </c>
      <c r="F73" s="69" t="s">
        <v>26</v>
      </c>
      <c r="G73" s="68" t="s">
        <v>25</v>
      </c>
      <c r="H73" s="67"/>
      <c r="I73" s="67"/>
      <c r="J73" s="67"/>
      <c r="K73" s="67">
        <v>4</v>
      </c>
      <c r="L73" s="65"/>
      <c r="M73" s="66"/>
      <c r="N73" s="65">
        <f>L73-(L73*M73)</f>
        <v>0</v>
      </c>
      <c r="O73" s="64">
        <f>+K73*N73</f>
        <v>0</v>
      </c>
    </row>
    <row r="74" spans="1:15" ht="28.8" x14ac:dyDescent="0.3">
      <c r="A74" s="71" t="s">
        <v>51</v>
      </c>
      <c r="B74" s="69"/>
      <c r="C74" s="70">
        <v>135</v>
      </c>
      <c r="D74" s="69" t="s">
        <v>28</v>
      </c>
      <c r="E74" s="69" t="s">
        <v>54</v>
      </c>
      <c r="F74" s="69" t="s">
        <v>26</v>
      </c>
      <c r="G74" s="68" t="s">
        <v>25</v>
      </c>
      <c r="H74" s="67"/>
      <c r="I74" s="67"/>
      <c r="J74" s="67"/>
      <c r="K74" s="67">
        <v>1</v>
      </c>
      <c r="L74" s="65"/>
      <c r="M74" s="66"/>
      <c r="N74" s="65">
        <f>L74-(L74*M74)</f>
        <v>0</v>
      </c>
      <c r="O74" s="64">
        <f>+K74*N74</f>
        <v>0</v>
      </c>
    </row>
    <row r="75" spans="1:15" ht="28.8" x14ac:dyDescent="0.3">
      <c r="A75" s="71" t="s">
        <v>51</v>
      </c>
      <c r="B75" s="69"/>
      <c r="C75" s="70">
        <v>120</v>
      </c>
      <c r="D75" s="69" t="s">
        <v>53</v>
      </c>
      <c r="E75" s="69" t="s">
        <v>52</v>
      </c>
      <c r="F75" s="69" t="s">
        <v>26</v>
      </c>
      <c r="G75" s="68" t="s">
        <v>25</v>
      </c>
      <c r="H75" s="67"/>
      <c r="I75" s="67"/>
      <c r="J75" s="67"/>
      <c r="K75" s="67">
        <v>10</v>
      </c>
      <c r="L75" s="65"/>
      <c r="M75" s="66"/>
      <c r="N75" s="65">
        <f>L75-(L75*M75)</f>
        <v>0</v>
      </c>
      <c r="O75" s="64">
        <f>+K75*N75</f>
        <v>0</v>
      </c>
    </row>
    <row r="76" spans="1:15" ht="28.8" x14ac:dyDescent="0.3">
      <c r="A76" s="71" t="s">
        <v>51</v>
      </c>
      <c r="B76" s="69"/>
      <c r="C76" s="70">
        <v>135</v>
      </c>
      <c r="D76" s="69" t="s">
        <v>28</v>
      </c>
      <c r="E76" s="73" t="s">
        <v>46</v>
      </c>
      <c r="F76" s="69" t="s">
        <v>26</v>
      </c>
      <c r="G76" s="68" t="s">
        <v>25</v>
      </c>
      <c r="H76" s="67"/>
      <c r="I76" s="67"/>
      <c r="J76" s="67"/>
      <c r="K76" s="67">
        <v>1</v>
      </c>
      <c r="L76" s="65"/>
      <c r="M76" s="66"/>
      <c r="N76" s="65">
        <f>L76-(L76*M76)</f>
        <v>0</v>
      </c>
      <c r="O76" s="64">
        <f>+K76*N76</f>
        <v>0</v>
      </c>
    </row>
    <row r="77" spans="1:15" x14ac:dyDescent="0.3">
      <c r="A77" s="71" t="s">
        <v>51</v>
      </c>
      <c r="B77" s="69"/>
      <c r="C77" s="70">
        <v>140</v>
      </c>
      <c r="D77" s="69" t="s">
        <v>28</v>
      </c>
      <c r="E77" s="69" t="s">
        <v>50</v>
      </c>
      <c r="F77" s="69" t="s">
        <v>26</v>
      </c>
      <c r="G77" s="69" t="s">
        <v>49</v>
      </c>
      <c r="H77" s="72"/>
      <c r="I77" s="72"/>
      <c r="J77" s="72"/>
      <c r="K77" s="72">
        <v>12</v>
      </c>
      <c r="L77" s="65"/>
      <c r="M77" s="66"/>
      <c r="N77" s="65">
        <f>L77-(L77*M77)</f>
        <v>0</v>
      </c>
      <c r="O77" s="64">
        <f>+K77*N77</f>
        <v>0</v>
      </c>
    </row>
    <row r="78" spans="1:15" ht="28.8" x14ac:dyDescent="0.3">
      <c r="A78" s="71" t="s">
        <v>48</v>
      </c>
      <c r="B78" s="69"/>
      <c r="C78" s="70">
        <v>190</v>
      </c>
      <c r="D78" s="69" t="s">
        <v>28</v>
      </c>
      <c r="E78" s="69" t="s">
        <v>46</v>
      </c>
      <c r="F78" s="69" t="s">
        <v>26</v>
      </c>
      <c r="G78" s="68" t="s">
        <v>25</v>
      </c>
      <c r="H78" s="67"/>
      <c r="I78" s="67"/>
      <c r="J78" s="67"/>
      <c r="K78" s="67">
        <v>10</v>
      </c>
      <c r="L78" s="65"/>
      <c r="M78" s="66"/>
      <c r="N78" s="65">
        <f>L78-(L78*M78)</f>
        <v>0</v>
      </c>
      <c r="O78" s="64">
        <f>+K78*N78</f>
        <v>0</v>
      </c>
    </row>
    <row r="79" spans="1:15" ht="28.8" x14ac:dyDescent="0.3">
      <c r="A79" s="71" t="s">
        <v>47</v>
      </c>
      <c r="B79" s="69"/>
      <c r="C79" s="70">
        <v>200</v>
      </c>
      <c r="D79" s="69" t="s">
        <v>28</v>
      </c>
      <c r="E79" s="69" t="s">
        <v>46</v>
      </c>
      <c r="F79" s="69" t="s">
        <v>26</v>
      </c>
      <c r="G79" s="68" t="s">
        <v>25</v>
      </c>
      <c r="H79" s="67"/>
      <c r="I79" s="67"/>
      <c r="J79" s="67"/>
      <c r="K79" s="67">
        <v>2</v>
      </c>
      <c r="L79" s="65"/>
      <c r="M79" s="66"/>
      <c r="N79" s="65">
        <f>L79-(L79*M79)</f>
        <v>0</v>
      </c>
      <c r="O79" s="64">
        <f>+K79*N79</f>
        <v>0</v>
      </c>
    </row>
    <row r="80" spans="1:15" ht="28.8" x14ac:dyDescent="0.3">
      <c r="A80" s="71" t="s">
        <v>45</v>
      </c>
      <c r="B80" s="69"/>
      <c r="C80" s="70" t="s">
        <v>44</v>
      </c>
      <c r="D80" s="69" t="s">
        <v>28</v>
      </c>
      <c r="E80" s="69" t="s">
        <v>43</v>
      </c>
      <c r="F80" s="69" t="s">
        <v>26</v>
      </c>
      <c r="G80" s="68" t="s">
        <v>25</v>
      </c>
      <c r="H80" s="67"/>
      <c r="I80" s="67"/>
      <c r="J80" s="67"/>
      <c r="K80" s="67">
        <v>2</v>
      </c>
      <c r="L80" s="65"/>
      <c r="M80" s="66"/>
      <c r="N80" s="65">
        <f>L80-(L80*M80)</f>
        <v>0</v>
      </c>
      <c r="O80" s="64">
        <f>+K80*N80</f>
        <v>0</v>
      </c>
    </row>
    <row r="81" spans="1:15" ht="28.8" x14ac:dyDescent="0.3">
      <c r="A81" s="71" t="s">
        <v>41</v>
      </c>
      <c r="B81" s="69"/>
      <c r="C81" s="70">
        <v>310</v>
      </c>
      <c r="D81" s="69" t="s">
        <v>28</v>
      </c>
      <c r="E81" s="69" t="s">
        <v>42</v>
      </c>
      <c r="F81" s="69" t="s">
        <v>26</v>
      </c>
      <c r="G81" s="68" t="s">
        <v>25</v>
      </c>
      <c r="H81" s="67"/>
      <c r="I81" s="67"/>
      <c r="J81" s="67"/>
      <c r="K81" s="67">
        <v>10</v>
      </c>
      <c r="L81" s="65"/>
      <c r="M81" s="66"/>
      <c r="N81" s="65">
        <f>L81-(L81*M81)</f>
        <v>0</v>
      </c>
      <c r="O81" s="64">
        <f>+K81*N81</f>
        <v>0</v>
      </c>
    </row>
    <row r="82" spans="1:15" ht="28.8" x14ac:dyDescent="0.3">
      <c r="A82" s="71" t="s">
        <v>41</v>
      </c>
      <c r="B82" s="69"/>
      <c r="C82" s="70" t="s">
        <v>29</v>
      </c>
      <c r="D82" s="69" t="s">
        <v>28</v>
      </c>
      <c r="E82" s="69" t="s">
        <v>40</v>
      </c>
      <c r="F82" s="69" t="s">
        <v>26</v>
      </c>
      <c r="G82" s="68" t="s">
        <v>25</v>
      </c>
      <c r="H82" s="67"/>
      <c r="I82" s="67"/>
      <c r="J82" s="67"/>
      <c r="K82" s="67">
        <v>30</v>
      </c>
      <c r="L82" s="65"/>
      <c r="M82" s="66"/>
      <c r="N82" s="65">
        <f>L82-(L82*M82)</f>
        <v>0</v>
      </c>
      <c r="O82" s="64">
        <f>+K82*N82</f>
        <v>0</v>
      </c>
    </row>
    <row r="83" spans="1:15" x14ac:dyDescent="0.3">
      <c r="A83" s="71" t="s">
        <v>39</v>
      </c>
      <c r="B83" s="69"/>
      <c r="C83" s="70"/>
      <c r="D83" s="69" t="s">
        <v>38</v>
      </c>
      <c r="E83" s="69" t="s">
        <v>37</v>
      </c>
      <c r="F83" s="69" t="s">
        <v>26</v>
      </c>
      <c r="G83" s="68"/>
      <c r="H83" s="67"/>
      <c r="I83" s="67"/>
      <c r="J83" s="67"/>
      <c r="K83" s="67">
        <v>10</v>
      </c>
      <c r="L83" s="65"/>
      <c r="M83" s="66"/>
      <c r="N83" s="65">
        <f>L83-(L83*M83)</f>
        <v>0</v>
      </c>
      <c r="O83" s="64">
        <f>+K83*N83</f>
        <v>0</v>
      </c>
    </row>
    <row r="84" spans="1:15" x14ac:dyDescent="0.3">
      <c r="A84" s="71" t="s">
        <v>36</v>
      </c>
      <c r="B84" s="69"/>
      <c r="C84" s="70">
        <v>275</v>
      </c>
      <c r="D84" s="69"/>
      <c r="E84" s="69" t="s">
        <v>35</v>
      </c>
      <c r="F84" s="69" t="s">
        <v>26</v>
      </c>
      <c r="G84" s="68"/>
      <c r="H84" s="67"/>
      <c r="I84" s="67"/>
      <c r="J84" s="67"/>
      <c r="K84" s="67">
        <v>1</v>
      </c>
      <c r="L84" s="65"/>
      <c r="M84" s="66"/>
      <c r="N84" s="65">
        <f>L84-(L84*M84)</f>
        <v>0</v>
      </c>
      <c r="O84" s="64">
        <f>+K84*N84</f>
        <v>0</v>
      </c>
    </row>
    <row r="85" spans="1:15" x14ac:dyDescent="0.3">
      <c r="A85" s="71" t="s">
        <v>34</v>
      </c>
      <c r="B85" s="69"/>
      <c r="C85" s="70">
        <v>510</v>
      </c>
      <c r="D85" s="69"/>
      <c r="E85" s="69" t="s">
        <v>33</v>
      </c>
      <c r="F85" s="69" t="s">
        <v>26</v>
      </c>
      <c r="G85" s="68"/>
      <c r="H85" s="67"/>
      <c r="I85" s="67"/>
      <c r="J85" s="67"/>
      <c r="K85" s="67">
        <v>1</v>
      </c>
      <c r="L85" s="65"/>
      <c r="M85" s="66"/>
      <c r="N85" s="65">
        <f>L85-(L85*M85)</f>
        <v>0</v>
      </c>
      <c r="O85" s="64">
        <f>+K85*N85</f>
        <v>0</v>
      </c>
    </row>
    <row r="86" spans="1:15" x14ac:dyDescent="0.3">
      <c r="A86" s="71" t="s">
        <v>32</v>
      </c>
      <c r="B86" s="69"/>
      <c r="C86" s="70">
        <v>120</v>
      </c>
      <c r="D86" s="69"/>
      <c r="E86" s="69" t="s">
        <v>31</v>
      </c>
      <c r="F86" s="69"/>
      <c r="G86" s="68"/>
      <c r="H86" s="67"/>
      <c r="I86" s="67"/>
      <c r="J86" s="67"/>
      <c r="K86" s="67">
        <v>2</v>
      </c>
      <c r="L86" s="65"/>
      <c r="M86" s="66"/>
      <c r="N86" s="65">
        <f>L86-(L86*M86)</f>
        <v>0</v>
      </c>
      <c r="O86" s="64">
        <f>+K86*N86</f>
        <v>0</v>
      </c>
    </row>
    <row r="87" spans="1:15" ht="29.4" thickBot="1" x14ac:dyDescent="0.35">
      <c r="A87" s="63" t="s">
        <v>30</v>
      </c>
      <c r="B87" s="61"/>
      <c r="C87" s="62" t="s">
        <v>29</v>
      </c>
      <c r="D87" s="61" t="s">
        <v>28</v>
      </c>
      <c r="E87" s="61" t="s">
        <v>27</v>
      </c>
      <c r="F87" s="61" t="s">
        <v>26</v>
      </c>
      <c r="G87" s="60" t="s">
        <v>25</v>
      </c>
      <c r="H87" s="59"/>
      <c r="I87" s="59"/>
      <c r="J87" s="59"/>
      <c r="K87" s="59">
        <v>10</v>
      </c>
      <c r="L87" s="57"/>
      <c r="M87" s="58"/>
      <c r="N87" s="57">
        <f>L87-(L87*M87)</f>
        <v>0</v>
      </c>
      <c r="O87" s="56">
        <f>+K87*N87</f>
        <v>0</v>
      </c>
    </row>
    <row r="88" spans="1:15" ht="15" thickBot="1" x14ac:dyDescent="0.35">
      <c r="A88" s="48" t="s">
        <v>24</v>
      </c>
      <c r="N88" s="55" t="s">
        <v>23</v>
      </c>
      <c r="O88" s="54">
        <f>SUM(O71:O87,O69,O56:O67,O45:O54,O40:O43,O33:O38,O10:O31)</f>
        <v>0</v>
      </c>
    </row>
    <row r="89" spans="1:15" ht="15" thickBot="1" x14ac:dyDescent="0.35">
      <c r="A89" s="48"/>
    </row>
    <row r="90" spans="1:15" ht="15" thickBot="1" x14ac:dyDescent="0.35">
      <c r="A90" s="17" t="s">
        <v>22</v>
      </c>
      <c r="B90" s="53"/>
      <c r="C90" s="53"/>
      <c r="D90" s="53"/>
      <c r="E90" s="53"/>
      <c r="F90" s="52"/>
    </row>
    <row r="91" spans="1:15" ht="26.4" thickBot="1" x14ac:dyDescent="0.55000000000000004">
      <c r="A91" s="14" t="s">
        <v>21</v>
      </c>
      <c r="B91" s="13"/>
      <c r="C91" s="13"/>
      <c r="D91" s="13"/>
      <c r="E91" s="13"/>
      <c r="F91" s="12"/>
    </row>
    <row r="92" spans="1:15" ht="18.600000000000001" thickBot="1" x14ac:dyDescent="0.4">
      <c r="A92" s="51" t="s">
        <v>20</v>
      </c>
      <c r="B92" s="50"/>
      <c r="C92" s="50"/>
      <c r="D92" s="50"/>
      <c r="E92" s="49"/>
      <c r="F92" s="42">
        <v>0</v>
      </c>
    </row>
    <row r="93" spans="1:15" ht="18.600000000000001" thickBot="1" x14ac:dyDescent="0.4">
      <c r="A93" s="23" t="s">
        <v>19</v>
      </c>
      <c r="B93" s="22"/>
      <c r="C93" s="22"/>
      <c r="D93" s="22"/>
      <c r="E93" s="21"/>
      <c r="F93" s="25"/>
    </row>
    <row r="94" spans="1:15" x14ac:dyDescent="0.3">
      <c r="A94" s="48" t="s">
        <v>18</v>
      </c>
    </row>
    <row r="95" spans="1:15" x14ac:dyDescent="0.3">
      <c r="A95" s="48" t="s">
        <v>17</v>
      </c>
    </row>
    <row r="97" spans="1:6" ht="16.2" thickBot="1" x14ac:dyDescent="0.35">
      <c r="A97" s="47" t="s">
        <v>16</v>
      </c>
      <c r="B97" s="46"/>
      <c r="C97" s="46"/>
      <c r="D97" s="46"/>
      <c r="E97" s="46"/>
      <c r="F97" s="46"/>
    </row>
    <row r="98" spans="1:6" ht="18.600000000000001" thickBot="1" x14ac:dyDescent="0.4">
      <c r="A98" s="45" t="s">
        <v>15</v>
      </c>
      <c r="B98" s="44"/>
      <c r="C98" s="44"/>
      <c r="D98" s="44"/>
      <c r="E98" s="43"/>
      <c r="F98" s="42">
        <v>0</v>
      </c>
    </row>
    <row r="99" spans="1:6" ht="16.2" thickBot="1" x14ac:dyDescent="0.35">
      <c r="A99" s="41" t="s">
        <v>14</v>
      </c>
      <c r="B99" s="40"/>
      <c r="C99" s="40"/>
      <c r="D99" s="40"/>
      <c r="E99" s="40"/>
      <c r="F99" s="40"/>
    </row>
    <row r="100" spans="1:6" ht="16.2" thickBot="1" x14ac:dyDescent="0.35">
      <c r="A100" s="39" t="s">
        <v>13</v>
      </c>
      <c r="B100" s="38"/>
      <c r="C100" s="38"/>
      <c r="D100" s="38"/>
      <c r="E100" s="38"/>
      <c r="F100" s="37" t="s">
        <v>12</v>
      </c>
    </row>
    <row r="101" spans="1:6" x14ac:dyDescent="0.3">
      <c r="A101" s="35" t="s">
        <v>11</v>
      </c>
      <c r="B101" s="34"/>
      <c r="C101" s="31"/>
      <c r="D101" s="31"/>
      <c r="E101" s="31"/>
      <c r="F101" s="36"/>
    </row>
    <row r="102" spans="1:6" x14ac:dyDescent="0.3">
      <c r="A102" s="32" t="s">
        <v>10</v>
      </c>
      <c r="B102" s="31"/>
      <c r="C102" s="31"/>
      <c r="D102" s="31"/>
      <c r="E102" s="31"/>
      <c r="F102" s="30"/>
    </row>
    <row r="103" spans="1:6" x14ac:dyDescent="0.3">
      <c r="A103" s="35" t="s">
        <v>9</v>
      </c>
      <c r="B103" s="34"/>
      <c r="C103" s="31"/>
      <c r="D103" s="31"/>
      <c r="E103" s="31"/>
      <c r="F103" s="33"/>
    </row>
    <row r="104" spans="1:6" x14ac:dyDescent="0.3">
      <c r="A104" s="32" t="s">
        <v>8</v>
      </c>
      <c r="B104" s="31"/>
      <c r="C104" s="31"/>
      <c r="D104" s="31"/>
      <c r="E104" s="31"/>
      <c r="F104" s="30"/>
    </row>
    <row r="105" spans="1:6" ht="15" thickBot="1" x14ac:dyDescent="0.35">
      <c r="A105" s="29" t="s">
        <v>7</v>
      </c>
      <c r="B105" s="28"/>
      <c r="C105" s="27"/>
      <c r="D105" s="27"/>
      <c r="E105" s="27"/>
      <c r="F105" s="26"/>
    </row>
    <row r="106" spans="1:6" ht="18.600000000000001" thickBot="1" x14ac:dyDescent="0.4">
      <c r="A106" s="23" t="s">
        <v>6</v>
      </c>
      <c r="B106" s="22"/>
      <c r="C106" s="22"/>
      <c r="D106" s="22"/>
      <c r="E106" s="21"/>
      <c r="F106" s="25"/>
    </row>
    <row r="107" spans="1:6" ht="18.600000000000001" thickBot="1" x14ac:dyDescent="0.4">
      <c r="A107" s="19"/>
      <c r="B107" s="1"/>
      <c r="C107" s="1"/>
      <c r="D107" s="1"/>
      <c r="E107" s="1"/>
      <c r="F107" s="24"/>
    </row>
    <row r="108" spans="1:6" ht="18.600000000000001" thickBot="1" x14ac:dyDescent="0.4">
      <c r="A108" s="23" t="s">
        <v>5</v>
      </c>
      <c r="B108" s="22"/>
      <c r="C108" s="22"/>
      <c r="D108" s="22"/>
      <c r="E108" s="21"/>
      <c r="F108" s="20">
        <v>0</v>
      </c>
    </row>
    <row r="109" spans="1:6" ht="18" x14ac:dyDescent="0.35">
      <c r="A109" s="19"/>
      <c r="B109" s="1"/>
      <c r="C109" s="1"/>
      <c r="D109" s="1"/>
      <c r="E109" s="1"/>
      <c r="F109" s="18"/>
    </row>
    <row r="110" spans="1:6" ht="18.600000000000001" thickBot="1" x14ac:dyDescent="0.4">
      <c r="A110" s="19"/>
      <c r="B110" s="1"/>
      <c r="C110" s="1"/>
      <c r="D110" s="1"/>
      <c r="E110" s="1"/>
      <c r="F110" s="18"/>
    </row>
    <row r="111" spans="1:6" ht="15" thickBot="1" x14ac:dyDescent="0.35">
      <c r="A111" s="17" t="s">
        <v>4</v>
      </c>
      <c r="B111" s="16"/>
      <c r="C111" s="16"/>
      <c r="D111" s="16"/>
      <c r="E111" s="16"/>
      <c r="F111" s="15"/>
    </row>
    <row r="112" spans="1:6" ht="26.4" thickBot="1" x14ac:dyDescent="0.55000000000000004">
      <c r="A112" s="14" t="s">
        <v>3</v>
      </c>
      <c r="B112" s="13"/>
      <c r="C112" s="13"/>
      <c r="D112" s="13"/>
      <c r="E112" s="13"/>
      <c r="F112" s="12"/>
    </row>
    <row r="113" spans="1:6" ht="18.600000000000001" thickBot="1" x14ac:dyDescent="0.4">
      <c r="A113" s="11" t="s">
        <v>2</v>
      </c>
      <c r="B113" s="10"/>
      <c r="C113" s="10"/>
      <c r="D113" s="10"/>
      <c r="E113" s="9"/>
      <c r="F113" s="8">
        <v>0</v>
      </c>
    </row>
    <row r="114" spans="1:6" ht="16.2" thickBot="1" x14ac:dyDescent="0.35">
      <c r="A114" s="7" t="s">
        <v>1</v>
      </c>
      <c r="B114" s="6"/>
      <c r="C114" s="6"/>
      <c r="D114" s="6"/>
      <c r="E114" s="5"/>
      <c r="F114" s="2">
        <v>0</v>
      </c>
    </row>
    <row r="115" spans="1:6" ht="16.2" thickBot="1" x14ac:dyDescent="0.35">
      <c r="A115" s="4" t="s">
        <v>0</v>
      </c>
      <c r="B115" s="3"/>
      <c r="C115" s="3"/>
      <c r="D115" s="3"/>
      <c r="E115" s="3"/>
      <c r="F115" s="2">
        <v>0</v>
      </c>
    </row>
  </sheetData>
  <mergeCells count="25">
    <mergeCell ref="A1:G1"/>
    <mergeCell ref="A2:G2"/>
    <mergeCell ref="A3:G3"/>
    <mergeCell ref="A5:G5"/>
    <mergeCell ref="A6:G6"/>
    <mergeCell ref="A90:F90"/>
    <mergeCell ref="A91:F91"/>
    <mergeCell ref="A92:E92"/>
    <mergeCell ref="A93:E93"/>
    <mergeCell ref="A97:F97"/>
    <mergeCell ref="A98:E98"/>
    <mergeCell ref="A99:F99"/>
    <mergeCell ref="B100:E100"/>
    <mergeCell ref="B101:E101"/>
    <mergeCell ref="B102:E102"/>
    <mergeCell ref="B103:E103"/>
    <mergeCell ref="B104:E104"/>
    <mergeCell ref="A114:E114"/>
    <mergeCell ref="A115:E115"/>
    <mergeCell ref="B105:E105"/>
    <mergeCell ref="A106:E106"/>
    <mergeCell ref="A108:E108"/>
    <mergeCell ref="A111:F111"/>
    <mergeCell ref="A112:F112"/>
    <mergeCell ref="A113:E1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DQE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Frantz</dc:creator>
  <cp:lastModifiedBy>Sylvie Frantz</cp:lastModifiedBy>
  <dcterms:created xsi:type="dcterms:W3CDTF">2026-03-12T14:14:25Z</dcterms:created>
  <dcterms:modified xsi:type="dcterms:W3CDTF">2026-03-12T14:22:51Z</dcterms:modified>
</cp:coreProperties>
</file>